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sigs" ContentType="application/vnd.openxmlformats-package.digital-signature-origin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worksheets/sheet9.xml" ContentType="application/vnd.openxmlformats-officedocument.spreadsheetml.worksheet+xml"/>
  <Override PartName="/xl/worksheets/sheet8.xml" ContentType="application/vnd.openxmlformats-officedocument.spreadsheetml.worksheet+xml"/>
  <Override PartName="/xl/worksheets/sheet7.xml" ContentType="application/vnd.openxmlformats-officedocument.spreadsheetml.worksheet+xml"/>
  <Override PartName="/xl/worksheets/sheet6.xml" ContentType="application/vnd.openxmlformats-officedocument.spreadsheetml.worksheet+xml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externalLinks/externalLink5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3.xml" ContentType="application/vnd.openxmlformats-officedocument.spreadsheetml.externalLink+xml"/>
  <Override PartName="/_xmlsignatures/sig1.xml" ContentType="application/vnd.openxmlformats-package.digital-signature-xmlsignature+xml"/>
  <Override PartName="/_xmlsignatures/sig2.xml" ContentType="application/vnd.openxmlformats-package.digital-signature-xmlsignatur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digital-signature/origin" Target="_xmlsignatures/origin.sig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Info\My Documents\EREVAN HAMAYNQ\NAXAHASHIV ev HASTIQACUCAK\HOAK-ner\Sport\2022\Tareverj\Havelvacner\Havelvacner\"/>
    </mc:Choice>
  </mc:AlternateContent>
  <bookViews>
    <workbookView xWindow="-120" yWindow="-120" windowWidth="21840" windowHeight="13140" tabRatio="879" activeTab="1"/>
  </bookViews>
  <sheets>
    <sheet name="Ekamut-caxs" sheetId="19" r:id="rId1"/>
    <sheet name="Dramakan hosqer" sheetId="7" r:id="rId2"/>
    <sheet name="Ekamutneri hamematakan" sheetId="9" state="hidden" r:id="rId3"/>
    <sheet name="Dramakani hamematakan" sheetId="10" state="hidden" r:id="rId4"/>
    <sheet name="Deb. ev kreditor" sheetId="18" state="hidden" r:id="rId5"/>
    <sheet name="Ashkhatavardz" sheetId="11" state="hidden" r:id="rId6"/>
    <sheet name="Komunal" sheetId="12" state="hidden" r:id="rId7"/>
    <sheet name="Pastaci finansav." sheetId="21" state="hidden" r:id="rId8"/>
    <sheet name="Khmberi ev erekhaneri tiv" sheetId="22" state="hidden" r:id="rId9"/>
  </sheets>
  <externalReferences>
    <externalReference r:id="rId10"/>
    <externalReference r:id="rId11"/>
    <externalReference r:id="rId12"/>
    <externalReference r:id="rId13"/>
    <externalReference r:id="rId14"/>
  </externalReferences>
  <definedNames>
    <definedName name="_COMPANYNAME" localSheetId="4">'[1]Page 1'!$B$12</definedName>
    <definedName name="_COMPANYNAME" localSheetId="8">'[2]Page 1'!$B$12</definedName>
    <definedName name="_COMPANYNAME" localSheetId="7">'[3]Page 1'!$B$12</definedName>
    <definedName name="_DATE2" localSheetId="4">'[1]Page 1'!$B$17</definedName>
    <definedName name="_DATE2" localSheetId="8">'[2]Page 1'!$B$17</definedName>
    <definedName name="_DATE2" localSheetId="7">'[3]Page 1'!$B$17</definedName>
    <definedName name="_xlnm.Print_Area" localSheetId="5">Ashkhatavardz!$A$1:$M$23</definedName>
    <definedName name="_xlnm.Print_Area" localSheetId="4">'Deb. ev kreditor'!$A$1:$E$67</definedName>
    <definedName name="_xlnm.Print_Area" localSheetId="1">'Dramakan hosqer'!$A$1:$C$90</definedName>
    <definedName name="_xlnm.Print_Area" localSheetId="3">'Dramakani hamematakan'!$A$1:$F$86</definedName>
    <definedName name="_xlnm.Print_Area" localSheetId="0">'Ekamut-caxs'!$A$1:$D$73</definedName>
    <definedName name="_xlnm.Print_Area" localSheetId="2">'Ekamutneri hamematakan'!$A$1:$F$68</definedName>
    <definedName name="_xlnm.Print_Area" localSheetId="8">'Khmberi ev erekhaneri tiv'!$A$1:$F$33</definedName>
    <definedName name="_xlnm.Print_Area" localSheetId="6">Komunal!$A$1:$M$34</definedName>
    <definedName name="_xlnm.Print_Area" localSheetId="7">'Pastaci finansav.'!$A$1:$E$21</definedName>
    <definedName name="Tab" localSheetId="8">#REF!</definedName>
    <definedName name="Tab" localSheetId="7">#REF!</definedName>
    <definedName name="Tab1CodeCol" localSheetId="4">#REF!</definedName>
    <definedName name="Tab1CodeCol" localSheetId="8">#REF!</definedName>
    <definedName name="Tab1CodeCol" localSheetId="7">#REF!</definedName>
    <definedName name="Tab1Col" localSheetId="8">#REF!</definedName>
    <definedName name="Tab1Col" localSheetId="7">#REF!</definedName>
    <definedName name="Tab1Col1" localSheetId="4">#REF!</definedName>
    <definedName name="Tab1Col1" localSheetId="8">#REF!</definedName>
    <definedName name="Tab1Col1" localSheetId="7">#REF!</definedName>
    <definedName name="Tab1ColLast" localSheetId="4">#REF!</definedName>
    <definedName name="Tab1ColLast" localSheetId="8">#REF!</definedName>
    <definedName name="Tab1ColLast" localSheetId="7">#REF!</definedName>
    <definedName name="Tab1Row1" localSheetId="4">#REF!</definedName>
    <definedName name="Tab1Row1" localSheetId="8">#REF!</definedName>
    <definedName name="Tab1Row1" localSheetId="7">#REF!</definedName>
    <definedName name="Tab1RowCode" localSheetId="4">#REF!</definedName>
    <definedName name="Tab1RowCode" localSheetId="8">#REF!</definedName>
    <definedName name="Tab1RowCode" localSheetId="7">#REF!</definedName>
    <definedName name="Tab1RowLast" localSheetId="4">#REF!</definedName>
    <definedName name="Tab1RowLast" localSheetId="8">#REF!</definedName>
    <definedName name="Tab1RowLast" localSheetId="7">#REF!</definedName>
    <definedName name="Tab2CodeCol" localSheetId="4">#REF!</definedName>
    <definedName name="Tab2CodeCol" localSheetId="8">#REF!</definedName>
    <definedName name="Tab2CodeCol" localSheetId="7">#REF!</definedName>
    <definedName name="Tab2Col1" localSheetId="4">#REF!</definedName>
    <definedName name="Tab2Col1" localSheetId="8">#REF!</definedName>
    <definedName name="Tab2Col1" localSheetId="7">#REF!</definedName>
    <definedName name="Tab2ColLast" localSheetId="4">#REF!</definedName>
    <definedName name="Tab2ColLast" localSheetId="8">#REF!</definedName>
    <definedName name="Tab2ColLast" localSheetId="7">#REF!</definedName>
    <definedName name="Tab2Row1" localSheetId="4">#REF!</definedName>
    <definedName name="Tab2Row1" localSheetId="8">#REF!</definedName>
    <definedName name="Tab2Row1" localSheetId="7">#REF!</definedName>
    <definedName name="Tab2RowCode" localSheetId="4">#REF!</definedName>
    <definedName name="Tab2RowCode" localSheetId="8">#REF!</definedName>
    <definedName name="Tab2RowCode" localSheetId="7">#REF!</definedName>
    <definedName name="Tab2RowLast" localSheetId="4">#REF!</definedName>
    <definedName name="Tab2RowLast" localSheetId="8">#REF!</definedName>
    <definedName name="Tab2RowLast" localSheetId="7">#REF!</definedName>
    <definedName name="Tab3CodeCol" localSheetId="4">'[4]5'!#REF!</definedName>
    <definedName name="Tab3CodeCol" localSheetId="8">#REF!</definedName>
    <definedName name="Tab3CodeCol" localSheetId="7">#REF!</definedName>
    <definedName name="Tab3Col1" localSheetId="4">'[4]5'!#REF!</definedName>
    <definedName name="Tab3Col1" localSheetId="8">#REF!</definedName>
    <definedName name="Tab3Col1" localSheetId="7">#REF!</definedName>
    <definedName name="Tab3ColLast" localSheetId="4">'[4]5'!#REF!</definedName>
    <definedName name="Tab3ColLast" localSheetId="8">#REF!</definedName>
    <definedName name="Tab3ColLast" localSheetId="7">#REF!</definedName>
    <definedName name="Tab3Row1" localSheetId="4">'[4]5'!#REF!</definedName>
    <definedName name="Tab3Row1" localSheetId="8">#REF!</definedName>
    <definedName name="Tab3Row1" localSheetId="7">#REF!</definedName>
    <definedName name="Tab3RowLast" localSheetId="4">'[4]5'!#REF!</definedName>
    <definedName name="Tab3RowLast" localSheetId="8">#REF!</definedName>
    <definedName name="Tab3RowLast" localSheetId="7">#REF!</definedName>
    <definedName name="Tab4CodeCol" localSheetId="4">'[4]5'!#REF!</definedName>
    <definedName name="Tab4CodeCol" localSheetId="8">#REF!</definedName>
    <definedName name="Tab4CodeCol" localSheetId="7">#REF!</definedName>
    <definedName name="Tab4Col1" localSheetId="4">'[4]5'!#REF!</definedName>
    <definedName name="Tab4Col1" localSheetId="8">#REF!</definedName>
    <definedName name="Tab4Col1" localSheetId="7">#REF!</definedName>
    <definedName name="Tab4ColLast" localSheetId="4">'[4]5'!#REF!</definedName>
    <definedName name="Tab4ColLast" localSheetId="8">#REF!</definedName>
    <definedName name="Tab4ColLast" localSheetId="7">#REF!</definedName>
    <definedName name="Tab4Row1" localSheetId="4">'[4]5'!#REF!</definedName>
    <definedName name="Tab4Row1" localSheetId="8">#REF!</definedName>
    <definedName name="Tab4Row1" localSheetId="7">#REF!</definedName>
    <definedName name="Tab4RowLast" localSheetId="4">'[4]5'!#REF!</definedName>
    <definedName name="Tab4RowLast" localSheetId="8">#REF!</definedName>
    <definedName name="Tab4RowLast" localSheetId="7">#REF!</definedName>
    <definedName name="Tab5CodeCol" localSheetId="4">'[4]5'!#REF!</definedName>
    <definedName name="Tab5CodeCol" localSheetId="8">#REF!</definedName>
    <definedName name="Tab5CodeCol" localSheetId="7">#REF!</definedName>
    <definedName name="Tab5Col1" localSheetId="4">'[4]5'!#REF!</definedName>
    <definedName name="Tab5Col1" localSheetId="8">#REF!</definedName>
    <definedName name="Tab5Col1" localSheetId="7">#REF!</definedName>
    <definedName name="Tab5ColLast" localSheetId="4">'[4]5'!#REF!</definedName>
    <definedName name="Tab5ColLast" localSheetId="8">#REF!</definedName>
    <definedName name="Tab5ColLast" localSheetId="7">#REF!</definedName>
    <definedName name="Tab5Row1" localSheetId="4">'[4]5'!#REF!</definedName>
    <definedName name="Tab5Row1" localSheetId="8">#REF!</definedName>
    <definedName name="Tab5Row1" localSheetId="7">#REF!</definedName>
    <definedName name="Tab5RowLast" localSheetId="4">'[4]5'!#REF!</definedName>
    <definedName name="Tab5RowLast" localSheetId="8">#REF!</definedName>
    <definedName name="Tab5RowLast" localSheetId="7">#REF!</definedName>
    <definedName name="Tab6CodeCol" localSheetId="4">'[4]5'!#REF!</definedName>
    <definedName name="Tab6CodeCol" localSheetId="8">#REF!</definedName>
    <definedName name="Tab6CodeCol" localSheetId="7">#REF!</definedName>
    <definedName name="Tab6Col1" localSheetId="4">'[4]5'!#REF!</definedName>
    <definedName name="Tab6Col1" localSheetId="8">#REF!</definedName>
    <definedName name="Tab6Col1" localSheetId="7">#REF!</definedName>
    <definedName name="Tab6ColLast" localSheetId="4">'[4]5'!#REF!</definedName>
    <definedName name="Tab6ColLast" localSheetId="8">#REF!</definedName>
    <definedName name="Tab6ColLast" localSheetId="7">#REF!</definedName>
    <definedName name="Tab6Row1" localSheetId="4">'[4]5'!#REF!</definedName>
    <definedName name="Tab6Row1" localSheetId="8">#REF!</definedName>
    <definedName name="Tab6Row1" localSheetId="7">#REF!</definedName>
    <definedName name="Tab6RowLast" localSheetId="4">'[4]5'!#REF!</definedName>
    <definedName name="Tab6RowLast" localSheetId="8">#REF!</definedName>
    <definedName name="Tab6RowLast" localSheetId="7">#REF!</definedName>
    <definedName name="Tab7CodeCol" localSheetId="4">#REF!</definedName>
    <definedName name="Tab7CodeCol" localSheetId="8">#REF!</definedName>
    <definedName name="Tab7CodeCol" localSheetId="7">#REF!</definedName>
    <definedName name="Tab7Col1" localSheetId="4">#REF!</definedName>
    <definedName name="Tab7Col1" localSheetId="8">#REF!</definedName>
    <definedName name="Tab7Col1" localSheetId="7">#REF!</definedName>
    <definedName name="Tab7ColLast" localSheetId="4">#REF!</definedName>
    <definedName name="Tab7ColLast" localSheetId="8">#REF!</definedName>
    <definedName name="Tab7ColLast" localSheetId="7">#REF!</definedName>
    <definedName name="Tab7Row1" localSheetId="4">#REF!</definedName>
    <definedName name="Tab7Row1" localSheetId="8">#REF!</definedName>
    <definedName name="Tab7Row1" localSheetId="7">#REF!</definedName>
    <definedName name="Tab7RowCode" localSheetId="4">#REF!</definedName>
    <definedName name="Tab7RowCode" localSheetId="8">#REF!</definedName>
    <definedName name="Tab7RowCode" localSheetId="7">#REF!</definedName>
    <definedName name="Tab7RowLast" localSheetId="4">#REF!</definedName>
    <definedName name="Tab7RowLast" localSheetId="8">#REF!</definedName>
    <definedName name="Tab7RowLast" localSheetId="7">#REF!</definedName>
  </definedNames>
  <calcPr calcId="15251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31" i="19" l="1"/>
  <c r="E7" i="12" l="1"/>
  <c r="E8" i="12"/>
  <c r="E9" i="12"/>
  <c r="E17" i="12" l="1"/>
  <c r="F17" i="12" s="1"/>
  <c r="J18" i="12"/>
  <c r="J17" i="12"/>
  <c r="E18" i="12"/>
  <c r="M7" i="12"/>
  <c r="M8" i="12"/>
  <c r="M9" i="12"/>
  <c r="M10" i="12"/>
  <c r="M11" i="12"/>
  <c r="M12" i="12"/>
  <c r="M13" i="12"/>
  <c r="M14" i="12"/>
  <c r="M15" i="12"/>
  <c r="M16" i="12"/>
  <c r="M18" i="12"/>
  <c r="M17" i="12"/>
  <c r="B72" i="10" l="1"/>
  <c r="B57" i="10"/>
  <c r="B56" i="10"/>
  <c r="D59" i="18" l="1"/>
  <c r="F59" i="18" s="1"/>
  <c r="D54" i="18"/>
  <c r="D15" i="19"/>
  <c r="C90" i="7" l="1"/>
  <c r="B90" i="7"/>
  <c r="D6" i="10" l="1"/>
  <c r="F5" i="10"/>
  <c r="F5" i="9" s="1"/>
  <c r="C68" i="7"/>
  <c r="D32" i="22" l="1"/>
  <c r="D30" i="22"/>
  <c r="E20" i="21"/>
  <c r="E19" i="21"/>
  <c r="E18" i="21"/>
  <c r="E17" i="21"/>
  <c r="J32" i="12"/>
  <c r="J30" i="12"/>
  <c r="H21" i="11"/>
  <c r="H19" i="11"/>
  <c r="D66" i="18"/>
  <c r="D64" i="18"/>
  <c r="D84" i="10"/>
  <c r="D82" i="10"/>
  <c r="D66" i="9"/>
  <c r="D64" i="9"/>
  <c r="B79" i="10"/>
  <c r="D78" i="10"/>
  <c r="B78" i="10"/>
  <c r="C25" i="7"/>
  <c r="J16" i="11" l="1"/>
  <c r="J17" i="11"/>
  <c r="D17" i="11"/>
  <c r="D16" i="11"/>
  <c r="C17" i="11"/>
  <c r="C16" i="11"/>
  <c r="I18" i="12" l="1"/>
  <c r="I17" i="12"/>
  <c r="F18" i="12"/>
  <c r="C26" i="7"/>
  <c r="C69" i="7" l="1"/>
  <c r="E11" i="21"/>
  <c r="C17" i="7" s="1"/>
  <c r="D14" i="19" s="1"/>
  <c r="C11" i="21"/>
  <c r="C15" i="7" s="1"/>
  <c r="D12" i="19" s="1"/>
  <c r="D11" i="21"/>
  <c r="C16" i="7" s="1"/>
  <c r="D13" i="19" s="1"/>
  <c r="D37" i="19"/>
  <c r="D30" i="19"/>
  <c r="A8" i="7"/>
  <c r="A2" i="9"/>
  <c r="A2" i="10"/>
  <c r="A2" i="18"/>
  <c r="A2" i="11"/>
  <c r="A2" i="12"/>
  <c r="A2" i="21"/>
  <c r="A2" i="22"/>
  <c r="C64" i="7" l="1"/>
  <c r="C44" i="7" l="1"/>
  <c r="C43" i="7"/>
  <c r="F27" i="12" l="1"/>
  <c r="J27" i="12" l="1"/>
  <c r="C42" i="7" l="1"/>
  <c r="C65" i="7"/>
  <c r="D79" i="10"/>
  <c r="E79" i="10" s="1"/>
  <c r="D19" i="9"/>
  <c r="E19" i="9" s="1"/>
  <c r="E78" i="10"/>
  <c r="D72" i="10"/>
  <c r="E72" i="10" s="1"/>
  <c r="D71" i="10"/>
  <c r="D20" i="9"/>
  <c r="E20" i="9" s="1"/>
  <c r="D57" i="9"/>
  <c r="E57" i="9" s="1"/>
  <c r="D56" i="9"/>
  <c r="E56" i="9" s="1"/>
  <c r="D19" i="10"/>
  <c r="D57" i="10"/>
  <c r="E57" i="10" s="1"/>
  <c r="C63" i="7"/>
  <c r="D56" i="10" s="1"/>
  <c r="C7" i="10"/>
  <c r="D18" i="10" l="1"/>
  <c r="E18" i="10" s="1"/>
  <c r="E19" i="10"/>
  <c r="C20" i="7" l="1"/>
  <c r="C13" i="7" l="1"/>
  <c r="D69" i="10" l="1"/>
  <c r="E69" i="10" s="1"/>
  <c r="C72" i="7"/>
  <c r="D52" i="9"/>
  <c r="E52" i="9" s="1"/>
  <c r="D53" i="9"/>
  <c r="E53" i="9" s="1"/>
  <c r="C59" i="7"/>
  <c r="D52" i="10" s="1"/>
  <c r="E52" i="10" s="1"/>
  <c r="C60" i="7"/>
  <c r="D53" i="10" s="1"/>
  <c r="E53" i="10" s="1"/>
  <c r="F19" i="22" l="1"/>
  <c r="E19" i="22"/>
  <c r="D19" i="22"/>
  <c r="C19" i="22"/>
  <c r="F15" i="22"/>
  <c r="E15" i="22"/>
  <c r="D15" i="22"/>
  <c r="C15" i="22"/>
  <c r="F11" i="22"/>
  <c r="E11" i="22"/>
  <c r="D11" i="22"/>
  <c r="C11" i="22"/>
  <c r="F7" i="22"/>
  <c r="E7" i="22"/>
  <c r="E23" i="22" s="1"/>
  <c r="D7" i="22"/>
  <c r="C7" i="22"/>
  <c r="D9" i="10"/>
  <c r="E9" i="10" s="1"/>
  <c r="D8" i="9"/>
  <c r="E8" i="9" s="1"/>
  <c r="F23" i="22" l="1"/>
  <c r="D23" i="22"/>
  <c r="C23" i="22"/>
  <c r="D55" i="9"/>
  <c r="C36" i="7"/>
  <c r="C24" i="7"/>
  <c r="C22" i="7"/>
  <c r="C52" i="7"/>
  <c r="C55" i="7"/>
  <c r="D48" i="10" s="1"/>
  <c r="C56" i="7"/>
  <c r="C57" i="7"/>
  <c r="C58" i="7"/>
  <c r="C61" i="7"/>
  <c r="C62" i="7"/>
  <c r="M10" i="11" l="1"/>
  <c r="M7" i="11" l="1"/>
  <c r="M11" i="11" s="1"/>
  <c r="D29" i="19" s="1"/>
  <c r="C29" i="7" l="1"/>
  <c r="D8" i="10" l="1"/>
  <c r="C21" i="7"/>
  <c r="C54" i="7"/>
  <c r="C53" i="7"/>
  <c r="C50" i="7"/>
  <c r="C49" i="7"/>
  <c r="C48" i="7"/>
  <c r="C47" i="7"/>
  <c r="C46" i="7"/>
  <c r="C45" i="7"/>
  <c r="C41" i="7"/>
  <c r="C40" i="7"/>
  <c r="C39" i="7"/>
  <c r="C38" i="7"/>
  <c r="C35" i="7"/>
  <c r="C31" i="7" l="1"/>
  <c r="D21" i="19" l="1"/>
  <c r="D20" i="19" s="1"/>
  <c r="C30" i="7" l="1"/>
  <c r="C84" i="7"/>
  <c r="D7" i="9"/>
  <c r="D58" i="9" l="1"/>
  <c r="D59" i="9"/>
  <c r="D60" i="9"/>
  <c r="D61" i="9"/>
  <c r="D54" i="9"/>
  <c r="D51" i="9"/>
  <c r="D50" i="9"/>
  <c r="D49" i="9"/>
  <c r="D48" i="9"/>
  <c r="D47" i="9"/>
  <c r="D46" i="9"/>
  <c r="D45" i="9"/>
  <c r="D43" i="9"/>
  <c r="D42" i="9"/>
  <c r="D41" i="9"/>
  <c r="D40" i="9"/>
  <c r="D39" i="9"/>
  <c r="D38" i="9"/>
  <c r="D37" i="9"/>
  <c r="D36" i="9"/>
  <c r="D35" i="9"/>
  <c r="D34" i="9"/>
  <c r="D33" i="9"/>
  <c r="D32" i="9"/>
  <c r="D31" i="9"/>
  <c r="D23" i="9"/>
  <c r="D24" i="9"/>
  <c r="D28" i="9"/>
  <c r="D29" i="9"/>
  <c r="D17" i="9"/>
  <c r="D18" i="9"/>
  <c r="D9" i="9"/>
  <c r="D10" i="9"/>
  <c r="D12" i="9"/>
  <c r="D13" i="9"/>
  <c r="D14" i="9"/>
  <c r="C80" i="7" l="1"/>
  <c r="C37" i="7"/>
  <c r="D16" i="9" l="1"/>
  <c r="D30" i="18"/>
  <c r="D8" i="18"/>
  <c r="D34" i="18" l="1"/>
  <c r="H19" i="12"/>
  <c r="D19" i="12"/>
  <c r="D22" i="9" l="1"/>
  <c r="D76" i="10"/>
  <c r="D75" i="10"/>
  <c r="D74" i="10"/>
  <c r="D70" i="10"/>
  <c r="D68" i="10"/>
  <c r="D67" i="10"/>
  <c r="D66" i="10"/>
  <c r="D63" i="10"/>
  <c r="D62" i="10"/>
  <c r="D61" i="10"/>
  <c r="D60" i="10"/>
  <c r="D59" i="10"/>
  <c r="D55" i="10"/>
  <c r="D54" i="10"/>
  <c r="D51" i="10"/>
  <c r="D50" i="10"/>
  <c r="D49" i="10"/>
  <c r="D47" i="10"/>
  <c r="D46" i="10"/>
  <c r="D45" i="10"/>
  <c r="D43" i="10"/>
  <c r="D42" i="10"/>
  <c r="D41" i="10"/>
  <c r="D40" i="10"/>
  <c r="D39" i="10"/>
  <c r="D38" i="10"/>
  <c r="D37" i="10"/>
  <c r="D36" i="10"/>
  <c r="D35" i="10"/>
  <c r="D34" i="10"/>
  <c r="D33" i="10"/>
  <c r="D32" i="10"/>
  <c r="D31" i="10"/>
  <c r="D28" i="10"/>
  <c r="D29" i="10"/>
  <c r="D23" i="10"/>
  <c r="D24" i="10"/>
  <c r="D22" i="10"/>
  <c r="D10" i="10"/>
  <c r="D11" i="10"/>
  <c r="D13" i="10"/>
  <c r="D14" i="10"/>
  <c r="D15" i="10"/>
  <c r="D16" i="10"/>
  <c r="D17" i="10"/>
  <c r="G19" i="12"/>
  <c r="I19" i="12"/>
  <c r="J19" i="12"/>
  <c r="J20" i="12" s="1"/>
  <c r="D33" i="19" l="1"/>
  <c r="C71" i="7"/>
  <c r="D65" i="10"/>
  <c r="C65" i="10"/>
  <c r="D77" i="10"/>
  <c r="M27" i="12"/>
  <c r="M28" i="12" s="1"/>
  <c r="D16" i="19" s="1"/>
  <c r="F19" i="12" l="1"/>
  <c r="F20" i="12" s="1"/>
  <c r="D32" i="19" s="1"/>
  <c r="C73" i="10"/>
  <c r="C64" i="10" s="1"/>
  <c r="D73" i="10"/>
  <c r="D64" i="10" s="1"/>
  <c r="E74" i="10"/>
  <c r="C19" i="7" l="1"/>
  <c r="E73" i="10"/>
  <c r="D11" i="9" l="1"/>
  <c r="D51" i="19"/>
  <c r="D26" i="19"/>
  <c r="C14" i="7"/>
  <c r="D12" i="10"/>
  <c r="D7" i="10" s="1"/>
  <c r="C33" i="7"/>
  <c r="D26" i="9"/>
  <c r="L19" i="12"/>
  <c r="D44" i="9" l="1"/>
  <c r="C51" i="7"/>
  <c r="D44" i="10" s="1"/>
  <c r="C32" i="7"/>
  <c r="D26" i="10"/>
  <c r="D25" i="9"/>
  <c r="M19" i="12"/>
  <c r="M20" i="12" s="1"/>
  <c r="D34" i="19" s="1"/>
  <c r="E56" i="10"/>
  <c r="E59" i="10"/>
  <c r="D70" i="19" l="1"/>
  <c r="D25" i="10"/>
  <c r="E71" i="10"/>
  <c r="D27" i="9" l="1"/>
  <c r="C34" i="7" l="1"/>
  <c r="E67" i="10"/>
  <c r="D27" i="10" l="1"/>
  <c r="E27" i="10" s="1"/>
  <c r="E26" i="10"/>
  <c r="D58" i="10"/>
  <c r="C58" i="10"/>
  <c r="E28" i="10"/>
  <c r="E29" i="10"/>
  <c r="C30" i="10"/>
  <c r="D30" i="10"/>
  <c r="E31" i="10"/>
  <c r="E32" i="10"/>
  <c r="E33" i="10"/>
  <c r="E34" i="10"/>
  <c r="E35" i="10"/>
  <c r="E36" i="10"/>
  <c r="E37" i="10"/>
  <c r="E38" i="10"/>
  <c r="E39" i="10"/>
  <c r="E40" i="10"/>
  <c r="E41" i="10"/>
  <c r="E42" i="10"/>
  <c r="E43" i="10"/>
  <c r="E44" i="10"/>
  <c r="E45" i="10"/>
  <c r="E46" i="10"/>
  <c r="E47" i="10"/>
  <c r="E48" i="10"/>
  <c r="E49" i="10"/>
  <c r="E50" i="10"/>
  <c r="E51" i="10"/>
  <c r="E54" i="10"/>
  <c r="E55" i="10"/>
  <c r="E60" i="10"/>
  <c r="E61" i="10"/>
  <c r="E62" i="10"/>
  <c r="E63" i="10"/>
  <c r="E66" i="10"/>
  <c r="E24" i="10"/>
  <c r="E25" i="10"/>
  <c r="C21" i="10" l="1"/>
  <c r="D21" i="10"/>
  <c r="E58" i="10"/>
  <c r="E30" i="10"/>
  <c r="E65" i="10"/>
  <c r="C30" i="9"/>
  <c r="C21" i="9" s="1"/>
  <c r="E61" i="9"/>
  <c r="E60" i="9"/>
  <c r="E59" i="9"/>
  <c r="E58" i="9"/>
  <c r="E55" i="9"/>
  <c r="E54" i="9"/>
  <c r="E51" i="9"/>
  <c r="E50" i="9"/>
  <c r="E49" i="9"/>
  <c r="E48" i="9"/>
  <c r="E47" i="9"/>
  <c r="E46" i="9"/>
  <c r="E45" i="9"/>
  <c r="E44" i="9"/>
  <c r="E43" i="9"/>
  <c r="E42" i="9"/>
  <c r="E41" i="9"/>
  <c r="E40" i="9"/>
  <c r="E39" i="9"/>
  <c r="E38" i="9"/>
  <c r="E37" i="9"/>
  <c r="E36" i="9"/>
  <c r="E35" i="9"/>
  <c r="E34" i="9"/>
  <c r="E33" i="9"/>
  <c r="E32" i="9"/>
  <c r="E31" i="9"/>
  <c r="D30" i="9"/>
  <c r="D21" i="9" s="1"/>
  <c r="E29" i="9"/>
  <c r="E28" i="9"/>
  <c r="E27" i="9"/>
  <c r="E26" i="9"/>
  <c r="E25" i="9"/>
  <c r="E24" i="9"/>
  <c r="E23" i="9"/>
  <c r="E22" i="9"/>
  <c r="E30" i="9" l="1"/>
  <c r="K19" i="12" l="1"/>
  <c r="E19" i="12"/>
  <c r="C19" i="12"/>
  <c r="C15" i="9" l="1"/>
  <c r="C6" i="9" s="1"/>
  <c r="E9" i="9"/>
  <c r="D20" i="10" l="1"/>
  <c r="C77" i="10"/>
  <c r="C20" i="10" s="1"/>
  <c r="E76" i="10"/>
  <c r="E70" i="10"/>
  <c r="E68" i="10"/>
  <c r="E23" i="10"/>
  <c r="E22" i="10"/>
  <c r="E17" i="10"/>
  <c r="E16" i="10"/>
  <c r="E15" i="10"/>
  <c r="E14" i="10"/>
  <c r="E13" i="10"/>
  <c r="E12" i="10"/>
  <c r="E11" i="10"/>
  <c r="E10" i="10"/>
  <c r="E8" i="10"/>
  <c r="E6" i="10"/>
  <c r="E18" i="9"/>
  <c r="E17" i="9"/>
  <c r="E16" i="9"/>
  <c r="D15" i="9"/>
  <c r="D6" i="9" s="1"/>
  <c r="D62" i="9" s="1"/>
  <c r="E14" i="9"/>
  <c r="E13" i="9"/>
  <c r="E12" i="9"/>
  <c r="E11" i="9"/>
  <c r="E10" i="9"/>
  <c r="E7" i="9"/>
  <c r="C62" i="9"/>
  <c r="D80" i="10" l="1"/>
  <c r="E64" i="10"/>
  <c r="E21" i="10"/>
  <c r="E75" i="10"/>
  <c r="E77" i="10"/>
  <c r="E62" i="9"/>
  <c r="E15" i="9"/>
  <c r="E21" i="9"/>
  <c r="E6" i="9"/>
  <c r="E7" i="10"/>
  <c r="E20" i="10" l="1"/>
  <c r="C80" i="10" l="1"/>
  <c r="E80" i="10" s="1"/>
  <c r="C28" i="7" l="1"/>
  <c r="C27" i="7" l="1"/>
  <c r="C87" i="7" s="1"/>
</calcChain>
</file>

<file path=xl/sharedStrings.xml><?xml version="1.0" encoding="utf-8"?>
<sst xmlns="http://schemas.openxmlformats.org/spreadsheetml/2006/main" count="635" uniqueCount="264">
  <si>
    <t>հազ.դրամ</t>
  </si>
  <si>
    <t>Կ.Տ</t>
  </si>
  <si>
    <t>ՏՆՕՐԵՆ՝</t>
  </si>
  <si>
    <t>հ/հ</t>
  </si>
  <si>
    <t xml:space="preserve">                 </t>
  </si>
  <si>
    <t>/ անուն, ազգանուն/</t>
  </si>
  <si>
    <t>ԳԼԽԱՎՈՐ ՀԱՇՎԱՊԱՀ՝</t>
  </si>
  <si>
    <t>I</t>
  </si>
  <si>
    <t xml:space="preserve">Վճարովի ծառայություններից </t>
  </si>
  <si>
    <t>Ֆինանսական օգնությունից</t>
  </si>
  <si>
    <t>Բանկի տոկոսից</t>
  </si>
  <si>
    <t>II</t>
  </si>
  <si>
    <t>Աշխատավարձի գծով, որից՝</t>
  </si>
  <si>
    <t>պարգևատրման գծով</t>
  </si>
  <si>
    <t>Էլեկտրաէներգիայի գծով</t>
  </si>
  <si>
    <t>Ջեռուցման գծով</t>
  </si>
  <si>
    <t>Ջրմուղ-կոյուղու գծով</t>
  </si>
  <si>
    <t>Աղբահանության գծով</t>
  </si>
  <si>
    <t>Ախտաբանության գծով</t>
  </si>
  <si>
    <t>Կապի գծով, այդ թվում`</t>
  </si>
  <si>
    <t>բաժանորդային վճար</t>
  </si>
  <si>
    <t>րոպեավճար</t>
  </si>
  <si>
    <t>ինտերնետ կապ</t>
  </si>
  <si>
    <t>Բանկային ծառայության գծով</t>
  </si>
  <si>
    <t>Գրասենյակային ապրանքների գծով</t>
  </si>
  <si>
    <t>Ընթացիկ վերանորոգման գծով</t>
  </si>
  <si>
    <t>Ջեռուցման համակարգի սպասարկման գծով</t>
  </si>
  <si>
    <t>Հիմնական միջոցների մաշվածության գծով, որից՝</t>
  </si>
  <si>
    <t>Հաստատված է</t>
  </si>
  <si>
    <t>Երևանի քաղաքապետի</t>
  </si>
  <si>
    <t>ԸՆԴԱՄԵՆԸ ԵԿԱՄՈՒՏՆԵՐ</t>
  </si>
  <si>
    <t>Տնտեսական ապրանքների գծով</t>
  </si>
  <si>
    <t>ԸՆԴԱՄԵՆԸ ԾԱԽՍԵՐ</t>
  </si>
  <si>
    <t>Հոդվածի անվանումը</t>
  </si>
  <si>
    <t>Դրամական միջոցների ազատ մնացորդը հաշվետու ժամանակաշրջանի սկզբին</t>
  </si>
  <si>
    <t>Դեբիտորական պարտքերից</t>
  </si>
  <si>
    <t>III</t>
  </si>
  <si>
    <t>Հարկային պարտավորությունների գծով, այդ թվում՝</t>
  </si>
  <si>
    <t>շահութահարկի գծով</t>
  </si>
  <si>
    <t>Կրեդիտորական պարտքի մարման գծով</t>
  </si>
  <si>
    <t>IV</t>
  </si>
  <si>
    <t>Դրամական միջոցների ազատ մնացորդը հաշվետու ժամանակաշրջանի վերջին</t>
  </si>
  <si>
    <t xml:space="preserve">Հաստատված է </t>
  </si>
  <si>
    <t>Ն  Ա  Խ  Ա  Հ  Ա  Շ  Ի  Վ</t>
  </si>
  <si>
    <t xml:space="preserve">  հազ.դրամ</t>
  </si>
  <si>
    <t>Տարեկան</t>
  </si>
  <si>
    <t xml:space="preserve"> հազ. դրամ</t>
  </si>
  <si>
    <t>Գնումների համակարգողի ծառայության գծով</t>
  </si>
  <si>
    <t>էլ․ստորագրության գծով</t>
  </si>
  <si>
    <t>Բաժանորդագրության գծով</t>
  </si>
  <si>
    <t>Ուսումնական նյութերի գծով</t>
  </si>
  <si>
    <t>ԱԱՀ-ի գծով</t>
  </si>
  <si>
    <t>նախագծանախահաշվային փաստաթղթերի գծով</t>
  </si>
  <si>
    <t>Տարբերություն ավելացում (+) նվազեցում (-)</t>
  </si>
  <si>
    <t>Գումար
 /հազ.դրամ/</t>
  </si>
  <si>
    <t>Վարձակալությունից</t>
  </si>
  <si>
    <t>Սպասարկման և կոմունալ համավճարների գծով</t>
  </si>
  <si>
    <t xml:space="preserve">  Տ Ե Ղ Ե Կ Ա Ն Ք</t>
  </si>
  <si>
    <t>ա)</t>
  </si>
  <si>
    <t xml:space="preserve">բ) </t>
  </si>
  <si>
    <t xml:space="preserve">գ) </t>
  </si>
  <si>
    <t xml:space="preserve">ընթացիկ, այդ թվում՝ </t>
  </si>
  <si>
    <t>կապիտալ, այդ թվում՝</t>
  </si>
  <si>
    <t>հիմնական միջոցի</t>
  </si>
  <si>
    <t>ամրացված գույքի (շենք)</t>
  </si>
  <si>
    <t>Սպասարկման և կոմունալ համավճարներից</t>
  </si>
  <si>
    <t>Վերապատրաստման գծով</t>
  </si>
  <si>
    <t>սպորտային գույք</t>
  </si>
  <si>
    <t>գրականություն</t>
  </si>
  <si>
    <t>Կաթսայատան սպասարկման գծով</t>
  </si>
  <si>
    <t>Այլ ծախսերի գծով</t>
  </si>
  <si>
    <t>ՏԵՂԵԿԱՆՔ</t>
  </si>
  <si>
    <t>Հոդվածի
 անվանումը</t>
  </si>
  <si>
    <t>ԸՆԴԱՄԵՆԸ</t>
  </si>
  <si>
    <t>Չփոխանակվող գործարքներից (դրամաշնորհից)</t>
  </si>
  <si>
    <t xml:space="preserve">ոչ ընթացիկ </t>
  </si>
  <si>
    <t xml:space="preserve">ընթացիկ </t>
  </si>
  <si>
    <t>Փոքրարժեք կամ արագամաշ առարկաների գծով</t>
  </si>
  <si>
    <t>Համակարգիչների տեխնիկական սպասարկման գծով</t>
  </si>
  <si>
    <t>Համակարգչային ծրագրի և կայքի սպասարկման գծով</t>
  </si>
  <si>
    <t>Կադաստրային ծառայության գծով</t>
  </si>
  <si>
    <t>պայմանով (անհատույց) ստացված</t>
  </si>
  <si>
    <t xml:space="preserve">Չփոխհատուցվող հարկերի գծով </t>
  </si>
  <si>
    <t>ՀԱՎԵԼՈՒՐԴ (ՊԱԿԱՍՈՒՐԴ)</t>
  </si>
  <si>
    <t xml:space="preserve"> Տ Ե Ղ Ե Կ Ա Ն Ք</t>
  </si>
  <si>
    <t>Ընդամենը դրամական միջոցների ներհոսքեր, այդ թվում՝</t>
  </si>
  <si>
    <t>Ընդամենը դրամական միջոցների արտահոսքեր, այդ թվում՝</t>
  </si>
  <si>
    <t xml:space="preserve">չփոխհատուցվող հարկերի գծով </t>
  </si>
  <si>
    <t>Այլ արտահոսքերի գծով</t>
  </si>
  <si>
    <t>գրասենյակային և տնտեսական գույք</t>
  </si>
  <si>
    <t>համակարգչային սարքավորումներ / տեխնիկա</t>
  </si>
  <si>
    <t>մեքենաներ և սարքավորումներ</t>
  </si>
  <si>
    <t>Հիմնական միջոցների ձեռքբերում, այդ թվում՝</t>
  </si>
  <si>
    <t>Հիմնական միջոցների հիմնական վերանորոգում, 
այդ թվում՝</t>
  </si>
  <si>
    <t>Մինչև 3 տարեկան երեխայի խնամքում գտնվողի վճար</t>
  </si>
  <si>
    <t>Ընդամենը</t>
  </si>
  <si>
    <t>/ստորագրություն/</t>
  </si>
  <si>
    <t>/անուն, ազգանուն/</t>
  </si>
  <si>
    <t>կոմունալ վճարների վերաբերյալ</t>
  </si>
  <si>
    <t>Ամիսներ</t>
  </si>
  <si>
    <t>Գազ</t>
  </si>
  <si>
    <t xml:space="preserve">Էլ.էներգիա  </t>
  </si>
  <si>
    <t>հունվար</t>
  </si>
  <si>
    <t>մարտ</t>
  </si>
  <si>
    <t>ապրիլ</t>
  </si>
  <si>
    <t>մայիս</t>
  </si>
  <si>
    <t>հունիս</t>
  </si>
  <si>
    <t>հուլիս</t>
  </si>
  <si>
    <t>օգոստոս</t>
  </si>
  <si>
    <t>սեպտեմբեր</t>
  </si>
  <si>
    <t>հոկտեմբեր</t>
  </si>
  <si>
    <t xml:space="preserve">նոյեմբեր </t>
  </si>
  <si>
    <t>դեկտեմբեր</t>
  </si>
  <si>
    <t>/անուն, ազգանուն</t>
  </si>
  <si>
    <t>ավել</t>
  </si>
  <si>
    <t>10000 խմ =</t>
  </si>
  <si>
    <t>1 կվտ/ժամ    =</t>
  </si>
  <si>
    <t xml:space="preserve">մինչև </t>
  </si>
  <si>
    <t>h/h</t>
  </si>
  <si>
    <t>Սուբսիդիայից</t>
  </si>
  <si>
    <t>վճարովի ծառայության գծով</t>
  </si>
  <si>
    <t>Դեղորայքի գծով</t>
  </si>
  <si>
    <t>Բուժ.ծառայության գծով</t>
  </si>
  <si>
    <t>Հայտարարության գծով</t>
  </si>
  <si>
    <t xml:space="preserve">Պայմանով ստացված ակտիվներից, այդ թվում՝  </t>
  </si>
  <si>
    <r>
      <t xml:space="preserve">Երեխաների </t>
    </r>
    <r>
      <rPr>
        <b/>
        <u/>
        <sz val="12"/>
        <rFont val="Sylfaen"/>
        <family val="1"/>
        <charset val="204"/>
      </rPr>
      <t xml:space="preserve">ցուցակային </t>
    </r>
    <r>
      <rPr>
        <b/>
        <sz val="10"/>
        <rFont val="Sylfaen"/>
        <family val="1"/>
        <charset val="204"/>
      </rPr>
      <t>թիվը</t>
    </r>
  </si>
  <si>
    <t xml:space="preserve">Ջուր </t>
  </si>
  <si>
    <t>ԵԿԱՄՈՒՏՆԵՐ, այդ թվում՝</t>
  </si>
  <si>
    <t>ԾԱԽՍԵՐ, այդ թվում՝</t>
  </si>
  <si>
    <t>հազ. դրամ</t>
  </si>
  <si>
    <t>Կազմակերպության անվանումը</t>
  </si>
  <si>
    <t>%</t>
  </si>
  <si>
    <t xml:space="preserve">Ամբողջը կոմունալ համավճար՝ </t>
  </si>
  <si>
    <t>տարեսկզբի դրամական միջոցների ազատ մնացորդի օգտագործում, այդ թվում՝</t>
  </si>
  <si>
    <t>ՀՀ</t>
  </si>
  <si>
    <t>պահակների հավելումներ</t>
  </si>
  <si>
    <t>Գույքագրման գծով</t>
  </si>
  <si>
    <t>Ընդամենը աշխատավարձի ֆոնդ</t>
  </si>
  <si>
    <t>Դեբիտորական պարտքերի և կրեդիտորական պարտավորությունների վերաբերյալ</t>
  </si>
  <si>
    <t>Պարտապանի (պարտատիրոջ) 
անվանումը</t>
  </si>
  <si>
    <t>Բովանդակությունը</t>
  </si>
  <si>
    <t>Գումարը</t>
  </si>
  <si>
    <t>Պարտքի (պարտավորության) առաջացման ամիս/տարի</t>
  </si>
  <si>
    <t>Դեբիտորական պարտքեր</t>
  </si>
  <si>
    <t>Տրված կանխավճարներ, այդ թվում՝</t>
  </si>
  <si>
    <t>«Գազպրոմ Արմենիա» ՓԲԸ</t>
  </si>
  <si>
    <t>ջեռուցման գծով</t>
  </si>
  <si>
    <t>«Հայաստանի Էլեկտրական ցանցեր» ՓԲԸ</t>
  </si>
  <si>
    <t>էլ.էներգիայի գծով</t>
  </si>
  <si>
    <t>«Վեոլիա Ջուր» ՓԲԸ</t>
  </si>
  <si>
    <t>ջրմուղ-կոյուղու գծով</t>
  </si>
  <si>
    <t>Երևան համայնքի բյուջե</t>
  </si>
  <si>
    <t>աղբահանության գծով</t>
  </si>
  <si>
    <t>ախտաբանության գծով</t>
  </si>
  <si>
    <t>կապի գծով</t>
  </si>
  <si>
    <t>«--------------------» հարկային տեսչություն</t>
  </si>
  <si>
    <t>եկամտային հարկի գծով</t>
  </si>
  <si>
    <t xml:space="preserve">սոցիալական վճարների գծով </t>
  </si>
  <si>
    <t>Կազմակերպության աշխատակիցներ</t>
  </si>
  <si>
    <t xml:space="preserve">աշխատավարձի գծով </t>
  </si>
  <si>
    <t>«---------------------»</t>
  </si>
  <si>
    <t>արհմիության վճարի գծով</t>
  </si>
  <si>
    <t>դրոշմանիշային վճար</t>
  </si>
  <si>
    <t>Դեբիտորական պարտքեր վաճարքների գծով, այդ թվում՝</t>
  </si>
  <si>
    <t>ուսման վճարի կամ վճարովի ծառայությունների գծով</t>
  </si>
  <si>
    <t>«----------------------»</t>
  </si>
  <si>
    <t>վարձակալության գծով</t>
  </si>
  <si>
    <t>կոմունալ համավճարների գծով</t>
  </si>
  <si>
    <t>Կրեդիտորական պարտավորություններ</t>
  </si>
  <si>
    <t>Ստացված կանխավճարներ, այդ թվում՝</t>
  </si>
  <si>
    <t>Գումարի չափը 
/հազ.դրամ/</t>
  </si>
  <si>
    <t>Նախահաշվին կից ներկայացնել դրամական միջոցների մնացորդի վերաբերյալ քաղվածքը</t>
  </si>
  <si>
    <t>ուսումնական պրակտիկայի
 գծով</t>
  </si>
  <si>
    <t>ամսական 
դրույքաչափ
 /դրամ/</t>
  </si>
  <si>
    <t>Երևանի բյուջեից կանխավճար</t>
  </si>
  <si>
    <t>սննդի գծով</t>
  </si>
  <si>
    <t>ջեռուցման համակարգի սպասարկման գծով</t>
  </si>
  <si>
    <t>հ. --------------- - Ա որոշմամբ</t>
  </si>
  <si>
    <t>x</t>
  </si>
  <si>
    <r>
      <t xml:space="preserve">Հաշվետու  ժամանակաշրջանի  </t>
    </r>
    <r>
      <rPr>
        <b/>
        <u/>
        <sz val="10"/>
        <rFont val="GHEA Grapalat"/>
        <family val="3"/>
      </rPr>
      <t xml:space="preserve">հաստատված </t>
    </r>
    <r>
      <rPr>
        <sz val="10"/>
        <rFont val="GHEA Grapalat"/>
        <family val="3"/>
      </rPr>
      <t xml:space="preserve">նախահաշիվ </t>
    </r>
  </si>
  <si>
    <r>
      <t xml:space="preserve"> Հաշվետու  ժամանակաշրջանի 
</t>
    </r>
    <r>
      <rPr>
        <b/>
        <u/>
        <sz val="10"/>
        <rFont val="GHEA Grapalat"/>
        <family val="3"/>
      </rPr>
      <t xml:space="preserve">ճշտված 
</t>
    </r>
    <r>
      <rPr>
        <sz val="10"/>
        <rFont val="GHEA Grapalat"/>
        <family val="3"/>
      </rPr>
      <t xml:space="preserve">նախահաշիվ </t>
    </r>
  </si>
  <si>
    <t xml:space="preserve"> 2 ամսվա կանխատեսվող աշխատավարձի ֆոնդ</t>
  </si>
  <si>
    <t>պարգևատրում</t>
  </si>
  <si>
    <t>վերջնահաշ
վարկի գծով</t>
  </si>
  <si>
    <t xml:space="preserve">փոխարինող
ների գծով </t>
  </si>
  <si>
    <t>2 ամսվա
հավելում 
/հազ.դրամ/</t>
  </si>
  <si>
    <r>
      <rPr>
        <b/>
        <u/>
        <sz val="12"/>
        <rFont val="GHEA Grapalat"/>
        <family val="3"/>
      </rPr>
      <t>Պահակների</t>
    </r>
    <r>
      <rPr>
        <b/>
        <sz val="10"/>
        <rFont val="GHEA Grapalat"/>
        <family val="3"/>
      </rPr>
      <t xml:space="preserve"> ամսական դրույքաչափի և  գիշերային ժամերի ու տոնական օրերի հավելումներ՝</t>
    </r>
  </si>
  <si>
    <r>
      <t xml:space="preserve">Կաթսայատան առկայության դեպքում </t>
    </r>
    <r>
      <rPr>
        <b/>
        <u/>
        <sz val="12"/>
        <rFont val="GHEA Grapalat"/>
        <family val="3"/>
      </rPr>
      <t>հնոցապանների</t>
    </r>
    <r>
      <rPr>
        <b/>
        <sz val="12"/>
        <rFont val="GHEA Grapalat"/>
        <family val="3"/>
      </rPr>
      <t xml:space="preserve"> </t>
    </r>
    <r>
      <rPr>
        <b/>
        <sz val="10"/>
        <rFont val="GHEA Grapalat"/>
        <family val="3"/>
      </rPr>
      <t>ամսական դրույքաչափի և  գիշերային ժամերի ու տոնական օրերի հավելումներ՝</t>
    </r>
  </si>
  <si>
    <t>Դեկտեմբեր /կանխատեսում/</t>
  </si>
  <si>
    <t>Ամբողջը</t>
  </si>
  <si>
    <t xml:space="preserve"> ՏՆՕՐԵՆ՝</t>
  </si>
  <si>
    <t>Աշխատավարձ, որից՝</t>
  </si>
  <si>
    <t>Նոյեմբեր /կանխատեսում/</t>
  </si>
  <si>
    <t>Միջոցառումների կազմակերպումից</t>
  </si>
  <si>
    <t>Ազգային, լարային և փողային նվագարանների ուսուցման ծառայությունից</t>
  </si>
  <si>
    <t xml:space="preserve">Խմբերի /դասարանների/ անվանումը </t>
  </si>
  <si>
    <t>Խմբերի /դասարանների/
քանակը</t>
  </si>
  <si>
    <t>որից՝
վճարովի երեխաների թիվը</t>
  </si>
  <si>
    <t>Մարզիչների թիվը*</t>
  </si>
  <si>
    <t>* Լրացնում են միայն մարզադպրոցները:</t>
  </si>
  <si>
    <t xml:space="preserve">                                                              Կ.Տ</t>
  </si>
  <si>
    <t>Ներկայացուցչական ծախսերի գծով</t>
  </si>
  <si>
    <t>Միջոցառումների գծով</t>
  </si>
  <si>
    <t>երաժշտական գործիքներ</t>
  </si>
  <si>
    <t>նոր տողեր ավելացնել 1.6 և 1.7 տողերի միջև</t>
  </si>
  <si>
    <t>նոր տողեր ավելացնել 30 և 31 տողերի միջև</t>
  </si>
  <si>
    <t>նոր տողեր ավելացնել 11 և 12 տողերի միջև</t>
  </si>
  <si>
    <t>«Տելեկոմ Արմենիա» ՓԲԸ</t>
  </si>
  <si>
    <t xml:space="preserve">աշխատավարձի ֆոնդի կանխատեսում առանց հնոցապանների </t>
  </si>
  <si>
    <t>Համայնքի բյուջեից փաստացի ֆինանսավորում (սուբսիդիա)</t>
  </si>
  <si>
    <t xml:space="preserve">Վճարովի ծառայություններից փաստացի մուտքեր </t>
  </si>
  <si>
    <r>
      <t>*</t>
    </r>
    <r>
      <rPr>
        <b/>
        <sz val="10"/>
        <rFont val="GHEA Grapalat"/>
        <family val="3"/>
      </rPr>
      <t>Պետ. Պատվերը</t>
    </r>
    <r>
      <rPr>
        <sz val="10"/>
        <rFont val="GHEA Grapalat"/>
        <family val="3"/>
      </rPr>
      <t xml:space="preserve"> լրացվում է </t>
    </r>
    <r>
      <rPr>
        <b/>
        <u/>
        <sz val="10"/>
        <rFont val="GHEA Grapalat"/>
        <family val="3"/>
      </rPr>
      <t>երաժշտական և արվեստի դպրոցների</t>
    </r>
    <r>
      <rPr>
        <sz val="10"/>
        <rFont val="GHEA Grapalat"/>
        <family val="3"/>
      </rPr>
      <t xml:space="preserve"> կողմից</t>
    </r>
  </si>
  <si>
    <t>Ազգային, լարային և փողային նվագարանների ուսուցման ծառայությունից փաստացի ֆինանսավորում (պետ. պատվեր)*</t>
  </si>
  <si>
    <t>ԸՆԴԱՄԵՆԸ կոմունալ համավճար</t>
  </si>
  <si>
    <t>գումարային (դրամ)</t>
  </si>
  <si>
    <t>2021թ.  (խոր/մետր)</t>
  </si>
  <si>
    <t>2021թ. գումարային (դրամ)</t>
  </si>
  <si>
    <t>2021թ.  (կվտ/ժամ)</t>
  </si>
  <si>
    <t>X</t>
  </si>
  <si>
    <t>փետրվար</t>
  </si>
  <si>
    <t>10 ամսվա փաստացի աշխատավարձ</t>
  </si>
  <si>
    <t>10 ամսվա փաստացի ֆինանսավորում</t>
  </si>
  <si>
    <t>պարտադիր նշել ինչի համար է</t>
  </si>
  <si>
    <t>2 ամսվա
հավելում
/հազ.դրամ/</t>
  </si>
  <si>
    <t>2 ամսվա
աշխատավարձ
/հազ.դրամ/</t>
  </si>
  <si>
    <t>հնոցապանների աշխատավարձ /2 ամիս/</t>
  </si>
  <si>
    <t>հնոցապանների հավելում
 /2 ամիս/</t>
  </si>
  <si>
    <t xml:space="preserve">2022թ. եկամուտների ու ծախսերի </t>
  </si>
  <si>
    <t>ԵՐԵՎԱՆԻ ՔԱՂԱՔԱՊԵՏ՝</t>
  </si>
  <si>
    <t xml:space="preserve">  2022թ. դրամական միջոցների հոսքերի</t>
  </si>
  <si>
    <t>«---------» ---------------- 2022թ.</t>
  </si>
  <si>
    <t>2022թ. հաստատված և ճշտված եկամուտների ու ծախսերի նախահաշիվների համեմատական ցուցանիշների վերաբերյալ</t>
  </si>
  <si>
    <t xml:space="preserve"> 2022թ. հաստատված և ճշտված դրամական միջոցների հոսքերի նախահաշիվների համեմատական ցուցանիշների վերաբերյալ</t>
  </si>
  <si>
    <t xml:space="preserve"> 01. 01. 2021թ. – 31. 12. 2021թ.</t>
  </si>
  <si>
    <t>Դրամական միջոցների մնացորդ առ 01.01.2022թ.</t>
  </si>
  <si>
    <t>2022թ. աշխատակիցների աշխատավարձի հաշվարկի վերաբերյալ</t>
  </si>
  <si>
    <t>2022թ.  (խոր/մետր)</t>
  </si>
  <si>
    <t>2022թ. գումարային (դրամ)</t>
  </si>
  <si>
    <t>2022թ.  (կվտ/ժամ)</t>
  </si>
  <si>
    <t>53.48 դրամ</t>
  </si>
  <si>
    <t>ՀՀ ՀԿԾՀ-ի՝ 29.12.2021թ. 
հ.478-Ն հրաման</t>
  </si>
  <si>
    <t>1 խ/մ =</t>
  </si>
  <si>
    <t>200.47 դրամ</t>
  </si>
  <si>
    <t>ՀՀ ՀԿԾՀ-ի՝ 30.11.2021թ. 
հ.405-Ն հրաման</t>
  </si>
  <si>
    <t>2022թ. փաստացի ֆինանսավորման վերաբերյալ</t>
  </si>
  <si>
    <t>2022թ. խմբերի /դասարանների/, երեխաների և մարզիչների թվաքանակի վերաբերյալ</t>
  </si>
  <si>
    <t>Ընդամենը երեխաների ցուցակային թիվը՝</t>
  </si>
  <si>
    <t>Կոմունալ համավճարներ /հազ.դրամ/</t>
  </si>
  <si>
    <t>110.8 դրամ</t>
  </si>
  <si>
    <t>143.7 դրամ</t>
  </si>
  <si>
    <t>ՀՐԱՉՅԱ ՍԱՐԳՍՅԱՆ</t>
  </si>
  <si>
    <t xml:space="preserve">«Երևանի Նուբարաշեն մարզամշակութային կենտրոն» ՀՈԱԿ-ի </t>
  </si>
  <si>
    <t>2021-2022թ․թ․փոխ․ակտը կցվում է</t>
  </si>
  <si>
    <t xml:space="preserve">Օնլայն բանկինգ ծրագիր </t>
  </si>
  <si>
    <t>Ձյուդո</t>
  </si>
  <si>
    <t>Նախապատրաստական</t>
  </si>
  <si>
    <t>ՈՒսումնամարզական</t>
  </si>
  <si>
    <t>Ֆուտբոլ</t>
  </si>
  <si>
    <t>Պար</t>
  </si>
  <si>
    <t>Միջին խումբ</t>
  </si>
  <si>
    <t>Ավագ խումբ</t>
  </si>
  <si>
    <t>Պարգևատրման գծով</t>
  </si>
  <si>
    <t>Հավելված 46</t>
  </si>
  <si>
    <t>Հավելված 45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</si>
</sst>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0.0"/>
    <numFmt numFmtId="165" formatCode="#,##0.00_р_."/>
    <numFmt numFmtId="166" formatCode="#,##0.0"/>
  </numFmts>
  <fonts count="64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20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sz val="11"/>
      <color indexed="62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8"/>
      <color indexed="56"/>
      <name val="Cambria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10"/>
      <name val="Calibri"/>
      <family val="2"/>
      <charset val="204"/>
    </font>
    <font>
      <sz val="10"/>
      <name val="Arial"/>
      <family val="2"/>
    </font>
    <font>
      <sz val="9"/>
      <name val="Sylfaen"/>
      <family val="1"/>
      <charset val="204"/>
    </font>
    <font>
      <sz val="10"/>
      <color indexed="8"/>
      <name val="MS Sans Serif"/>
      <family val="2"/>
      <charset val="204"/>
    </font>
    <font>
      <b/>
      <sz val="14"/>
      <name val="GHEA Grapalat"/>
      <family val="3"/>
    </font>
    <font>
      <sz val="10"/>
      <name val="GHEA Grapalat"/>
      <family val="3"/>
    </font>
    <font>
      <b/>
      <sz val="12"/>
      <name val="GHEA Grapalat"/>
      <family val="3"/>
    </font>
    <font>
      <sz val="9"/>
      <name val="GHEA Grapalat"/>
      <family val="3"/>
    </font>
    <font>
      <sz val="11"/>
      <name val="GHEA Grapalat"/>
      <family val="3"/>
    </font>
    <font>
      <sz val="12"/>
      <name val="GHEA Grapalat"/>
      <family val="3"/>
    </font>
    <font>
      <b/>
      <sz val="10"/>
      <name val="GHEA Grapalat"/>
      <family val="3"/>
    </font>
    <font>
      <b/>
      <sz val="11"/>
      <name val="GHEA Grapalat"/>
      <family val="3"/>
    </font>
    <font>
      <sz val="10"/>
      <color indexed="8"/>
      <name val="MS Sans Serif"/>
      <family val="2"/>
    </font>
    <font>
      <sz val="8"/>
      <name val="GHEA Grapalat"/>
      <family val="3"/>
    </font>
    <font>
      <sz val="10"/>
      <color indexed="8"/>
      <name val="GHEA Grapalat"/>
      <family val="3"/>
    </font>
    <font>
      <sz val="11"/>
      <color theme="1"/>
      <name val="Calibri"/>
      <family val="2"/>
      <scheme val="minor"/>
    </font>
    <font>
      <b/>
      <u/>
      <sz val="12"/>
      <name val="GHEA Grapalat"/>
      <family val="3"/>
    </font>
    <font>
      <b/>
      <sz val="9"/>
      <name val="GHEA Grapalat"/>
      <family val="3"/>
    </font>
    <font>
      <b/>
      <sz val="11"/>
      <color theme="1"/>
      <name val="GHEA Grapalat"/>
      <family val="3"/>
    </font>
    <font>
      <sz val="11"/>
      <color theme="1"/>
      <name val="GHEA Grapalat"/>
      <family val="3"/>
    </font>
    <font>
      <sz val="10"/>
      <color theme="1"/>
      <name val="GHEA Grapalat"/>
      <family val="3"/>
    </font>
    <font>
      <b/>
      <sz val="12"/>
      <color theme="1"/>
      <name val="GHEA Grapalat"/>
      <family val="3"/>
    </font>
    <font>
      <b/>
      <sz val="10"/>
      <color theme="1"/>
      <name val="GHEA Grapalat"/>
      <family val="3"/>
    </font>
    <font>
      <sz val="12"/>
      <color theme="1"/>
      <name val="GHEA Grapalat"/>
      <family val="3"/>
    </font>
    <font>
      <sz val="12"/>
      <color indexed="8"/>
      <name val="GHEA Grapalat"/>
      <family val="3"/>
    </font>
    <font>
      <b/>
      <sz val="16"/>
      <name val="Sylfaen"/>
      <family val="1"/>
      <charset val="204"/>
    </font>
    <font>
      <b/>
      <sz val="10"/>
      <name val="Sylfaen"/>
      <family val="1"/>
      <charset val="204"/>
    </font>
    <font>
      <b/>
      <sz val="12"/>
      <name val="Sylfaen"/>
      <family val="1"/>
      <charset val="204"/>
    </font>
    <font>
      <sz val="10"/>
      <name val="Sylfaen"/>
      <family val="1"/>
      <charset val="204"/>
    </font>
    <font>
      <b/>
      <u/>
      <sz val="12"/>
      <name val="Sylfaen"/>
      <family val="1"/>
      <charset val="204"/>
    </font>
    <font>
      <sz val="12"/>
      <name val="Sylfaen"/>
      <family val="1"/>
      <charset val="204"/>
    </font>
    <font>
      <sz val="11"/>
      <color theme="1"/>
      <name val="Calibri"/>
      <family val="2"/>
      <charset val="204"/>
      <scheme val="minor"/>
    </font>
    <font>
      <b/>
      <sz val="9"/>
      <color theme="1"/>
      <name val="GHEA Grapalat"/>
      <family val="3"/>
    </font>
    <font>
      <sz val="10"/>
      <name val="Arial AMU"/>
      <family val="2"/>
    </font>
    <font>
      <b/>
      <sz val="10"/>
      <name val="Arial AMU"/>
      <family val="2"/>
    </font>
    <font>
      <b/>
      <sz val="12"/>
      <name val="Arial AMU"/>
      <family val="2"/>
    </font>
    <font>
      <b/>
      <sz val="8"/>
      <name val="GHEA Grapalat"/>
      <family val="3"/>
    </font>
    <font>
      <b/>
      <u/>
      <sz val="10"/>
      <name val="GHEA Grapalat"/>
      <family val="3"/>
    </font>
    <font>
      <b/>
      <sz val="10"/>
      <color rgb="FFFF0000"/>
      <name val="GHEA Grapalat"/>
      <family val="3"/>
    </font>
    <font>
      <b/>
      <sz val="9"/>
      <color rgb="FFFF0000"/>
      <name val="GHEA Grapalat"/>
      <family val="3"/>
    </font>
    <font>
      <sz val="10"/>
      <color rgb="FFFF0000"/>
      <name val="GHEA Grapalat"/>
      <family val="3"/>
    </font>
    <font>
      <sz val="14"/>
      <name val="GHEA Grapalat"/>
      <family val="3"/>
    </font>
    <font>
      <b/>
      <i/>
      <sz val="10"/>
      <name val="Sylfaen"/>
      <family val="1"/>
    </font>
  </fonts>
  <fills count="27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41"/>
        <bgColor indexed="64"/>
      </patternFill>
    </fill>
  </fills>
  <borders count="43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</borders>
  <cellStyleXfs count="59">
    <xf numFmtId="0" fontId="0" fillId="0" borderId="0"/>
    <xf numFmtId="0" fontId="5" fillId="2" borderId="0" applyNumberFormat="0" applyBorder="0" applyAlignment="0" applyProtection="0"/>
    <xf numFmtId="0" fontId="5" fillId="3" borderId="0" applyNumberFormat="0" applyBorder="0" applyAlignment="0" applyProtection="0"/>
    <xf numFmtId="0" fontId="5" fillId="4" borderId="0" applyNumberFormat="0" applyBorder="0" applyAlignment="0" applyProtection="0"/>
    <xf numFmtId="0" fontId="5" fillId="5" borderId="0" applyNumberFormat="0" applyBorder="0" applyAlignment="0" applyProtection="0"/>
    <xf numFmtId="0" fontId="5" fillId="6" borderId="0" applyNumberFormat="0" applyBorder="0" applyAlignment="0" applyProtection="0"/>
    <xf numFmtId="0" fontId="5" fillId="7" borderId="0" applyNumberFormat="0" applyBorder="0" applyAlignment="0" applyProtection="0"/>
    <xf numFmtId="0" fontId="5" fillId="8" borderId="0" applyNumberFormat="0" applyBorder="0" applyAlignment="0" applyProtection="0"/>
    <xf numFmtId="0" fontId="5" fillId="9" borderId="0" applyNumberFormat="0" applyBorder="0" applyAlignment="0" applyProtection="0"/>
    <xf numFmtId="0" fontId="5" fillId="10" borderId="0" applyNumberFormat="0" applyBorder="0" applyAlignment="0" applyProtection="0"/>
    <xf numFmtId="0" fontId="5" fillId="5" borderId="0" applyNumberFormat="0" applyBorder="0" applyAlignment="0" applyProtection="0"/>
    <xf numFmtId="0" fontId="5" fillId="8" borderId="0" applyNumberFormat="0" applyBorder="0" applyAlignment="0" applyProtection="0"/>
    <xf numFmtId="0" fontId="5" fillId="11" borderId="0" applyNumberFormat="0" applyBorder="0" applyAlignment="0" applyProtection="0"/>
    <xf numFmtId="0" fontId="6" fillId="12" borderId="0" applyNumberFormat="0" applyBorder="0" applyAlignment="0" applyProtection="0"/>
    <xf numFmtId="0" fontId="6" fillId="9" borderId="0" applyNumberFormat="0" applyBorder="0" applyAlignment="0" applyProtection="0"/>
    <xf numFmtId="0" fontId="6" fillId="10" borderId="0" applyNumberFormat="0" applyBorder="0" applyAlignment="0" applyProtection="0"/>
    <xf numFmtId="0" fontId="6" fillId="13" borderId="0" applyNumberFormat="0" applyBorder="0" applyAlignment="0" applyProtection="0"/>
    <xf numFmtId="0" fontId="6" fillId="14" borderId="0" applyNumberFormat="0" applyBorder="0" applyAlignment="0" applyProtection="0"/>
    <xf numFmtId="0" fontId="6" fillId="15" borderId="0" applyNumberFormat="0" applyBorder="0" applyAlignment="0" applyProtection="0"/>
    <xf numFmtId="0" fontId="22" fillId="0" borderId="0"/>
    <xf numFmtId="0" fontId="4" fillId="0" borderId="0"/>
    <xf numFmtId="0" fontId="24" fillId="0" borderId="0"/>
    <xf numFmtId="0" fontId="6" fillId="16" borderId="0" applyNumberFormat="0" applyBorder="0" applyAlignment="0" applyProtection="0"/>
    <xf numFmtId="0" fontId="6" fillId="17" borderId="0" applyNumberFormat="0" applyBorder="0" applyAlignment="0" applyProtection="0"/>
    <xf numFmtId="0" fontId="6" fillId="18" borderId="0" applyNumberFormat="0" applyBorder="0" applyAlignment="0" applyProtection="0"/>
    <xf numFmtId="0" fontId="6" fillId="13" borderId="0" applyNumberFormat="0" applyBorder="0" applyAlignment="0" applyProtection="0"/>
    <xf numFmtId="0" fontId="6" fillId="14" borderId="0" applyNumberFormat="0" applyBorder="0" applyAlignment="0" applyProtection="0"/>
    <xf numFmtId="0" fontId="6" fillId="19" borderId="0" applyNumberFormat="0" applyBorder="0" applyAlignment="0" applyProtection="0"/>
    <xf numFmtId="0" fontId="15" fillId="7" borderId="1" applyNumberFormat="0" applyAlignment="0" applyProtection="0"/>
    <xf numFmtId="0" fontId="18" fillId="20" borderId="8" applyNumberFormat="0" applyAlignment="0" applyProtection="0"/>
    <xf numFmtId="0" fontId="8" fillId="20" borderId="1" applyNumberFormat="0" applyAlignment="0" applyProtection="0"/>
    <xf numFmtId="0" fontId="12" fillId="0" borderId="3" applyNumberFormat="0" applyFill="0" applyAlignment="0" applyProtection="0"/>
    <xf numFmtId="0" fontId="13" fillId="0" borderId="4" applyNumberFormat="0" applyFill="0" applyAlignment="0" applyProtection="0"/>
    <xf numFmtId="0" fontId="14" fillId="0" borderId="5" applyNumberFormat="0" applyFill="0" applyAlignment="0" applyProtection="0"/>
    <xf numFmtId="0" fontId="14" fillId="0" borderId="0" applyNumberFormat="0" applyFill="0" applyBorder="0" applyAlignment="0" applyProtection="0"/>
    <xf numFmtId="0" fontId="20" fillId="0" borderId="9" applyNumberFormat="0" applyFill="0" applyAlignment="0" applyProtection="0"/>
    <xf numFmtId="0" fontId="9" fillId="21" borderId="2" applyNumberFormat="0" applyAlignment="0" applyProtection="0"/>
    <xf numFmtId="0" fontId="19" fillId="0" borderId="0" applyNumberFormat="0" applyFill="0" applyBorder="0" applyAlignment="0" applyProtection="0"/>
    <xf numFmtId="0" fontId="17" fillId="22" borderId="0" applyNumberFormat="0" applyBorder="0" applyAlignment="0" applyProtection="0"/>
    <xf numFmtId="0" fontId="7" fillId="3" borderId="0" applyNumberFormat="0" applyBorder="0" applyAlignment="0" applyProtection="0"/>
    <xf numFmtId="0" fontId="10" fillId="0" borderId="0" applyNumberFormat="0" applyFill="0" applyBorder="0" applyAlignment="0" applyProtection="0"/>
    <xf numFmtId="0" fontId="4" fillId="23" borderId="7" applyNumberFormat="0" applyFont="0" applyAlignment="0" applyProtection="0"/>
    <xf numFmtId="0" fontId="16" fillId="0" borderId="6" applyNumberFormat="0" applyFill="0" applyAlignment="0" applyProtection="0"/>
    <xf numFmtId="0" fontId="21" fillId="0" borderId="0" applyNumberFormat="0" applyFill="0" applyBorder="0" applyAlignment="0" applyProtection="0"/>
    <xf numFmtId="0" fontId="11" fillId="4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33" fillId="0" borderId="0"/>
    <xf numFmtId="0" fontId="36" fillId="0" borderId="0"/>
    <xf numFmtId="0" fontId="4" fillId="0" borderId="0"/>
    <xf numFmtId="0" fontId="22" fillId="0" borderId="0"/>
    <xf numFmtId="0" fontId="4" fillId="0" borderId="0"/>
    <xf numFmtId="0" fontId="3" fillId="0" borderId="0"/>
    <xf numFmtId="0" fontId="52" fillId="0" borderId="0"/>
    <xf numFmtId="0" fontId="2" fillId="0" borderId="0"/>
    <xf numFmtId="0" fontId="2" fillId="0" borderId="0"/>
    <xf numFmtId="0" fontId="2" fillId="0" borderId="0"/>
    <xf numFmtId="0" fontId="1" fillId="0" borderId="0"/>
  </cellStyleXfs>
  <cellXfs count="597">
    <xf numFmtId="0" fontId="0" fillId="0" borderId="0" xfId="0"/>
    <xf numFmtId="0" fontId="26" fillId="0" borderId="0" xfId="45" applyFont="1" applyAlignment="1">
      <alignment vertical="center"/>
    </xf>
    <xf numFmtId="0" fontId="26" fillId="0" borderId="0" xfId="0" applyFont="1" applyAlignment="1" applyProtection="1">
      <alignment vertical="center"/>
      <protection locked="0"/>
    </xf>
    <xf numFmtId="0" fontId="26" fillId="0" borderId="0" xfId="0" applyFont="1" applyAlignment="1" applyProtection="1">
      <alignment vertical="center"/>
      <protection hidden="1"/>
    </xf>
    <xf numFmtId="0" fontId="25" fillId="0" borderId="0" xfId="20" applyFont="1" applyAlignment="1" applyProtection="1">
      <alignment horizontal="center" vertical="center"/>
      <protection locked="0"/>
    </xf>
    <xf numFmtId="0" fontId="25" fillId="0" borderId="0" xfId="20" applyFont="1" applyAlignment="1" applyProtection="1">
      <alignment vertical="center"/>
      <protection locked="0"/>
    </xf>
    <xf numFmtId="0" fontId="30" fillId="0" borderId="0" xfId="0" applyFont="1" applyAlignment="1" applyProtection="1">
      <alignment vertical="center"/>
      <protection locked="0"/>
    </xf>
    <xf numFmtId="0" fontId="30" fillId="0" borderId="0" xfId="0" applyFont="1" applyAlignment="1" applyProtection="1">
      <alignment vertical="center"/>
      <protection hidden="1"/>
    </xf>
    <xf numFmtId="0" fontId="26" fillId="0" borderId="0" xfId="0" applyFont="1" applyAlignment="1" applyProtection="1">
      <alignment horizontal="center" vertical="center"/>
      <protection hidden="1"/>
    </xf>
    <xf numFmtId="0" fontId="26" fillId="0" borderId="0" xfId="0" applyFont="1" applyBorder="1" applyAlignment="1" applyProtection="1">
      <alignment vertical="center"/>
      <protection locked="0"/>
    </xf>
    <xf numFmtId="0" fontId="26" fillId="0" borderId="0" xfId="0" applyFont="1" applyBorder="1" applyAlignment="1" applyProtection="1">
      <alignment horizontal="center" vertical="center"/>
      <protection hidden="1"/>
    </xf>
    <xf numFmtId="0" fontId="30" fillId="0" borderId="0" xfId="20" applyFont="1" applyAlignment="1" applyProtection="1">
      <alignment vertical="center"/>
      <protection hidden="1"/>
    </xf>
    <xf numFmtId="0" fontId="27" fillId="0" borderId="10" xfId="20" applyNumberFormat="1" applyFont="1" applyBorder="1" applyAlignment="1" applyProtection="1">
      <alignment horizontal="center" vertical="center"/>
      <protection hidden="1"/>
    </xf>
    <xf numFmtId="165" fontId="27" fillId="0" borderId="10" xfId="20" applyNumberFormat="1" applyFont="1" applyBorder="1" applyAlignment="1" applyProtection="1">
      <alignment horizontal="left" vertical="center" wrapText="1"/>
      <protection hidden="1"/>
    </xf>
    <xf numFmtId="164" fontId="26" fillId="0" borderId="10" xfId="20" applyNumberFormat="1" applyFont="1" applyBorder="1" applyAlignment="1" applyProtection="1">
      <alignment horizontal="center" vertical="center"/>
      <protection locked="0"/>
    </xf>
    <xf numFmtId="0" fontId="27" fillId="0" borderId="10" xfId="20" applyNumberFormat="1" applyFont="1" applyBorder="1" applyAlignment="1" applyProtection="1">
      <alignment horizontal="right" vertical="center"/>
      <protection hidden="1"/>
    </xf>
    <xf numFmtId="0" fontId="27" fillId="0" borderId="0" xfId="0" applyFont="1" applyAlignment="1" applyProtection="1">
      <alignment vertical="center"/>
      <protection locked="0"/>
    </xf>
    <xf numFmtId="0" fontId="27" fillId="0" borderId="0" xfId="0" applyFont="1" applyAlignment="1" applyProtection="1">
      <alignment vertical="center"/>
      <protection hidden="1"/>
    </xf>
    <xf numFmtId="165" fontId="27" fillId="0" borderId="0" xfId="20" applyNumberFormat="1" applyFont="1" applyFill="1" applyBorder="1" applyAlignment="1" applyProtection="1">
      <alignment vertical="center" wrapText="1"/>
      <protection hidden="1"/>
    </xf>
    <xf numFmtId="0" fontId="26" fillId="0" borderId="0" xfId="45" applyFont="1" applyAlignment="1" applyProtection="1">
      <alignment vertical="center"/>
      <protection locked="0"/>
    </xf>
    <xf numFmtId="0" fontId="26" fillId="0" borderId="0" xfId="45" applyFont="1" applyAlignment="1" applyProtection="1">
      <alignment vertical="center"/>
      <protection hidden="1"/>
    </xf>
    <xf numFmtId="0" fontId="30" fillId="0" borderId="0" xfId="45" applyFont="1" applyAlignment="1" applyProtection="1">
      <alignment vertical="center"/>
      <protection locked="0"/>
    </xf>
    <xf numFmtId="0" fontId="30" fillId="0" borderId="0" xfId="45" applyFont="1" applyAlignment="1" applyProtection="1">
      <alignment vertical="center"/>
      <protection hidden="1"/>
    </xf>
    <xf numFmtId="0" fontId="26" fillId="0" borderId="0" xfId="45" applyFont="1" applyAlignment="1" applyProtection="1">
      <alignment vertical="center" wrapText="1"/>
      <protection locked="0"/>
    </xf>
    <xf numFmtId="0" fontId="26" fillId="0" borderId="0" xfId="45" applyFont="1" applyAlignment="1" applyProtection="1">
      <alignment horizontal="center" vertical="center"/>
      <protection hidden="1"/>
    </xf>
    <xf numFmtId="0" fontId="31" fillId="0" borderId="10" xfId="45" applyFont="1" applyBorder="1" applyAlignment="1" applyProtection="1">
      <alignment horizontal="center" vertical="center"/>
      <protection hidden="1"/>
    </xf>
    <xf numFmtId="0" fontId="26" fillId="0" borderId="0" xfId="45" applyFont="1" applyBorder="1" applyAlignment="1" applyProtection="1">
      <alignment vertical="center"/>
      <protection locked="0"/>
    </xf>
    <xf numFmtId="0" fontId="26" fillId="0" borderId="10" xfId="45" applyFont="1" applyBorder="1" applyAlignment="1" applyProtection="1">
      <alignment horizontal="center" vertical="center"/>
      <protection locked="0"/>
    </xf>
    <xf numFmtId="164" fontId="26" fillId="0" borderId="10" xfId="45" applyNumberFormat="1" applyFont="1" applyBorder="1" applyAlignment="1" applyProtection="1">
      <alignment horizontal="center" vertical="center"/>
      <protection locked="0"/>
    </xf>
    <xf numFmtId="0" fontId="28" fillId="0" borderId="0" xfId="45" applyFont="1" applyAlignment="1" applyProtection="1">
      <alignment vertical="center"/>
      <protection hidden="1"/>
    </xf>
    <xf numFmtId="0" fontId="26" fillId="0" borderId="10" xfId="45" applyFont="1" applyBorder="1" applyAlignment="1" applyProtection="1">
      <alignment vertical="center"/>
    </xf>
    <xf numFmtId="164" fontId="26" fillId="0" borderId="10" xfId="45" applyNumberFormat="1" applyFont="1" applyBorder="1" applyAlignment="1" applyProtection="1">
      <alignment horizontal="center" vertical="center" wrapText="1"/>
      <protection locked="0"/>
    </xf>
    <xf numFmtId="0" fontId="26" fillId="0" borderId="10" xfId="45" applyFont="1" applyBorder="1" applyAlignment="1" applyProtection="1">
      <alignment vertical="center"/>
      <protection hidden="1"/>
    </xf>
    <xf numFmtId="0" fontId="31" fillId="0" borderId="0" xfId="45" applyFont="1" applyBorder="1" applyAlignment="1" applyProtection="1">
      <alignment vertical="center"/>
      <protection locked="0"/>
    </xf>
    <xf numFmtId="0" fontId="31" fillId="0" borderId="0" xfId="45" applyFont="1" applyAlignment="1" applyProtection="1">
      <alignment vertical="center"/>
      <protection locked="0"/>
    </xf>
    <xf numFmtId="0" fontId="31" fillId="0" borderId="0" xfId="45" applyFont="1" applyAlignment="1" applyProtection="1">
      <alignment vertical="center"/>
      <protection hidden="1"/>
    </xf>
    <xf numFmtId="0" fontId="31" fillId="0" borderId="0" xfId="45" applyFont="1" applyBorder="1" applyAlignment="1" applyProtection="1">
      <alignment horizontal="center" vertical="center"/>
      <protection hidden="1"/>
    </xf>
    <xf numFmtId="0" fontId="31" fillId="0" borderId="0" xfId="45" applyFont="1" applyBorder="1" applyAlignment="1" applyProtection="1">
      <alignment vertical="center"/>
      <protection hidden="1"/>
    </xf>
    <xf numFmtId="164" fontId="31" fillId="0" borderId="0" xfId="45" applyNumberFormat="1" applyFont="1" applyBorder="1" applyAlignment="1" applyProtection="1">
      <alignment horizontal="center" vertical="center"/>
      <protection hidden="1"/>
    </xf>
    <xf numFmtId="0" fontId="26" fillId="0" borderId="0" xfId="45" applyFont="1" applyBorder="1" applyAlignment="1" applyProtection="1">
      <alignment vertical="center"/>
      <protection hidden="1"/>
    </xf>
    <xf numFmtId="0" fontId="27" fillId="0" borderId="0" xfId="45" applyFont="1" applyBorder="1" applyAlignment="1" applyProtection="1">
      <alignment horizontal="left" vertical="center"/>
      <protection hidden="1"/>
    </xf>
    <xf numFmtId="0" fontId="26" fillId="0" borderId="0" xfId="45" applyFont="1" applyBorder="1" applyAlignment="1" applyProtection="1">
      <alignment horizontal="center" vertical="center"/>
      <protection hidden="1"/>
    </xf>
    <xf numFmtId="0" fontId="26" fillId="0" borderId="0" xfId="45" applyFont="1" applyBorder="1" applyAlignment="1" applyProtection="1">
      <alignment horizontal="left" vertical="center"/>
      <protection hidden="1"/>
    </xf>
    <xf numFmtId="0" fontId="27" fillId="0" borderId="0" xfId="45" applyFont="1" applyAlignment="1" applyProtection="1">
      <alignment vertical="center"/>
      <protection hidden="1"/>
    </xf>
    <xf numFmtId="0" fontId="27" fillId="0" borderId="10" xfId="20" applyNumberFormat="1" applyFont="1" applyBorder="1" applyAlignment="1" applyProtection="1">
      <alignment horizontal="right" vertical="center"/>
      <protection locked="0"/>
    </xf>
    <xf numFmtId="0" fontId="30" fillId="0" borderId="0" xfId="0" applyFont="1" applyAlignment="1" applyProtection="1">
      <alignment horizontal="right" vertical="center"/>
      <protection hidden="1"/>
    </xf>
    <xf numFmtId="0" fontId="30" fillId="0" borderId="0" xfId="0" applyFont="1" applyAlignment="1" applyProtection="1">
      <alignment horizontal="right" vertical="center"/>
      <protection locked="0"/>
    </xf>
    <xf numFmtId="0" fontId="30" fillId="0" borderId="0" xfId="0" applyFont="1" applyAlignment="1" applyProtection="1">
      <alignment horizontal="center" vertical="center"/>
      <protection hidden="1"/>
    </xf>
    <xf numFmtId="0" fontId="30" fillId="0" borderId="0" xfId="0" applyFont="1" applyAlignment="1" applyProtection="1">
      <alignment horizontal="center" vertical="center"/>
      <protection locked="0"/>
    </xf>
    <xf numFmtId="0" fontId="25" fillId="0" borderId="0" xfId="0" applyFont="1" applyAlignment="1" applyProtection="1">
      <alignment horizontal="center" vertical="center"/>
      <protection locked="0"/>
    </xf>
    <xf numFmtId="0" fontId="27" fillId="0" borderId="0" xfId="0" applyFont="1" applyAlignment="1" applyProtection="1">
      <alignment horizontal="center" vertical="center" wrapText="1"/>
      <protection locked="0"/>
    </xf>
    <xf numFmtId="0" fontId="30" fillId="0" borderId="0" xfId="0" applyFont="1" applyAlignment="1" applyProtection="1">
      <alignment vertical="center" wrapText="1"/>
      <protection locked="0"/>
    </xf>
    <xf numFmtId="0" fontId="27" fillId="0" borderId="0" xfId="0" applyFont="1" applyAlignment="1" applyProtection="1">
      <alignment horizontal="center" vertical="center" wrapText="1"/>
      <protection hidden="1"/>
    </xf>
    <xf numFmtId="0" fontId="34" fillId="0" borderId="0" xfId="0" applyFont="1" applyBorder="1" applyAlignment="1" applyProtection="1">
      <alignment horizontal="center" vertical="center" wrapText="1"/>
      <protection hidden="1"/>
    </xf>
    <xf numFmtId="0" fontId="30" fillId="0" borderId="0" xfId="0" applyFont="1" applyBorder="1" applyAlignment="1" applyProtection="1">
      <alignment vertical="center"/>
      <protection locked="0"/>
    </xf>
    <xf numFmtId="0" fontId="27" fillId="0" borderId="0" xfId="0" applyFont="1" applyBorder="1" applyAlignment="1" applyProtection="1">
      <alignment horizontal="center" vertical="center"/>
      <protection hidden="1"/>
    </xf>
    <xf numFmtId="0" fontId="25" fillId="0" borderId="0" xfId="0" applyFont="1" applyBorder="1" applyAlignment="1" applyProtection="1">
      <alignment horizontal="left" vertical="center"/>
      <protection hidden="1"/>
    </xf>
    <xf numFmtId="164" fontId="27" fillId="0" borderId="0" xfId="0" applyNumberFormat="1" applyFont="1" applyBorder="1" applyAlignment="1" applyProtection="1">
      <alignment horizontal="center" vertical="center"/>
      <protection hidden="1"/>
    </xf>
    <xf numFmtId="164" fontId="27" fillId="0" borderId="0" xfId="0" applyNumberFormat="1" applyFont="1" applyBorder="1" applyAlignment="1" applyProtection="1">
      <alignment horizontal="center" vertical="center" wrapText="1"/>
      <protection hidden="1"/>
    </xf>
    <xf numFmtId="0" fontId="30" fillId="0" borderId="0" xfId="0" applyFont="1" applyBorder="1" applyAlignment="1" applyProtection="1">
      <alignment horizontal="center" vertical="center"/>
      <protection hidden="1"/>
    </xf>
    <xf numFmtId="164" fontId="30" fillId="0" borderId="0" xfId="0" applyNumberFormat="1" applyFont="1" applyBorder="1" applyAlignment="1" applyProtection="1">
      <alignment horizontal="center" vertical="center"/>
      <protection hidden="1"/>
    </xf>
    <xf numFmtId="164" fontId="30" fillId="0" borderId="0" xfId="0" applyNumberFormat="1" applyFont="1" applyBorder="1" applyAlignment="1" applyProtection="1">
      <alignment horizontal="center" vertical="center"/>
      <protection locked="0"/>
    </xf>
    <xf numFmtId="164" fontId="26" fillId="0" borderId="0" xfId="0" applyNumberFormat="1" applyFont="1" applyBorder="1" applyAlignment="1" applyProtection="1">
      <alignment horizontal="center" vertical="center"/>
      <protection hidden="1"/>
    </xf>
    <xf numFmtId="164" fontId="30" fillId="0" borderId="0" xfId="0" applyNumberFormat="1" applyFont="1" applyBorder="1" applyAlignment="1" applyProtection="1">
      <alignment horizontal="center" vertical="center" wrapText="1"/>
      <protection hidden="1"/>
    </xf>
    <xf numFmtId="0" fontId="27" fillId="0" borderId="0" xfId="0" applyFont="1" applyBorder="1" applyAlignment="1" applyProtection="1">
      <alignment vertical="center"/>
      <protection hidden="1"/>
    </xf>
    <xf numFmtId="0" fontId="25" fillId="0" borderId="0" xfId="0" applyFont="1" applyBorder="1" applyAlignment="1" applyProtection="1">
      <alignment horizontal="left" vertical="center"/>
    </xf>
    <xf numFmtId="164" fontId="27" fillId="0" borderId="0" xfId="0" applyNumberFormat="1" applyFont="1" applyBorder="1" applyAlignment="1" applyProtection="1">
      <alignment vertical="center"/>
      <protection locked="0"/>
    </xf>
    <xf numFmtId="0" fontId="30" fillId="0" borderId="0" xfId="0" applyFont="1" applyBorder="1" applyAlignment="1" applyProtection="1">
      <alignment horizontal="center" vertical="center"/>
      <protection locked="0" hidden="1"/>
    </xf>
    <xf numFmtId="0" fontId="27" fillId="0" borderId="0" xfId="0" applyFont="1" applyBorder="1" applyAlignment="1" applyProtection="1">
      <alignment vertical="center"/>
    </xf>
    <xf numFmtId="0" fontId="30" fillId="0" borderId="0" xfId="0" applyFont="1" applyBorder="1" applyAlignment="1" applyProtection="1">
      <alignment horizontal="left" vertical="center"/>
      <protection hidden="1"/>
    </xf>
    <xf numFmtId="0" fontId="30" fillId="0" borderId="0" xfId="0" applyFont="1" applyBorder="1" applyAlignment="1" applyProtection="1">
      <alignment vertical="center"/>
      <protection hidden="1"/>
    </xf>
    <xf numFmtId="164" fontId="29" fillId="0" borderId="0" xfId="0" applyNumberFormat="1" applyFont="1" applyBorder="1" applyAlignment="1" applyProtection="1">
      <alignment horizontal="center" vertical="center"/>
      <protection locked="0"/>
    </xf>
    <xf numFmtId="0" fontId="26" fillId="0" borderId="0" xfId="45" applyFont="1" applyBorder="1" applyAlignment="1" applyProtection="1">
      <alignment vertical="center"/>
    </xf>
    <xf numFmtId="0" fontId="29" fillId="0" borderId="0" xfId="45" applyFont="1" applyBorder="1" applyAlignment="1" applyProtection="1">
      <alignment vertical="center"/>
      <protection locked="0"/>
    </xf>
    <xf numFmtId="0" fontId="29" fillId="0" borderId="0" xfId="45" applyFont="1" applyAlignment="1" applyProtection="1">
      <alignment vertical="center"/>
      <protection locked="0"/>
    </xf>
    <xf numFmtId="0" fontId="29" fillId="0" borderId="0" xfId="45" applyFont="1" applyAlignment="1" applyProtection="1">
      <alignment vertical="center"/>
      <protection hidden="1"/>
    </xf>
    <xf numFmtId="0" fontId="27" fillId="0" borderId="10" xfId="45" applyFont="1" applyBorder="1" applyAlignment="1" applyProtection="1">
      <alignment vertical="center"/>
      <protection hidden="1"/>
    </xf>
    <xf numFmtId="0" fontId="27" fillId="0" borderId="10" xfId="45" applyFont="1" applyBorder="1" applyAlignment="1" applyProtection="1">
      <alignment horizontal="center" vertical="center" wrapText="1"/>
    </xf>
    <xf numFmtId="0" fontId="29" fillId="0" borderId="10" xfId="45" applyFont="1" applyBorder="1" applyAlignment="1" applyProtection="1">
      <alignment horizontal="center" vertical="center"/>
      <protection locked="0"/>
    </xf>
    <xf numFmtId="0" fontId="30" fillId="0" borderId="0" xfId="45" applyFont="1" applyBorder="1" applyAlignment="1" applyProtection="1">
      <alignment vertical="center"/>
      <protection locked="0"/>
    </xf>
    <xf numFmtId="1" fontId="29" fillId="0" borderId="10" xfId="45" applyNumberFormat="1" applyFont="1" applyBorder="1" applyAlignment="1" applyProtection="1">
      <alignment horizontal="center" vertical="center"/>
      <protection locked="0"/>
    </xf>
    <xf numFmtId="0" fontId="27" fillId="0" borderId="10" xfId="45" applyFont="1" applyBorder="1" applyAlignment="1" applyProtection="1">
      <alignment horizontal="center" vertical="center"/>
      <protection hidden="1"/>
    </xf>
    <xf numFmtId="0" fontId="27" fillId="0" borderId="10" xfId="45" applyFont="1" applyBorder="1" applyAlignment="1" applyProtection="1">
      <alignment horizontal="center" vertical="center" wrapText="1"/>
      <protection hidden="1"/>
    </xf>
    <xf numFmtId="0" fontId="26" fillId="0" borderId="13" xfId="20" applyFont="1" applyBorder="1" applyAlignment="1" applyProtection="1">
      <alignment vertical="center"/>
      <protection hidden="1"/>
    </xf>
    <xf numFmtId="0" fontId="26" fillId="0" borderId="13" xfId="45" applyFont="1" applyBorder="1" applyAlignment="1" applyProtection="1">
      <alignment horizontal="center" vertical="center" wrapText="1"/>
      <protection hidden="1"/>
    </xf>
    <xf numFmtId="0" fontId="26" fillId="0" borderId="13" xfId="45" applyNumberFormat="1" applyFont="1" applyBorder="1" applyAlignment="1" applyProtection="1">
      <alignment horizontal="center" vertical="center" wrapText="1"/>
      <protection hidden="1"/>
    </xf>
    <xf numFmtId="0" fontId="29" fillId="0" borderId="0" xfId="0" applyFont="1" applyBorder="1" applyAlignment="1" applyProtection="1">
      <alignment horizontal="center" vertical="center"/>
      <protection locked="0"/>
    </xf>
    <xf numFmtId="0" fontId="29" fillId="0" borderId="0" xfId="0" applyFont="1" applyAlignment="1" applyProtection="1">
      <alignment vertical="center"/>
      <protection locked="0"/>
    </xf>
    <xf numFmtId="0" fontId="29" fillId="0" borderId="0" xfId="0" applyFont="1" applyAlignment="1" applyProtection="1">
      <alignment vertical="center"/>
      <protection hidden="1"/>
    </xf>
    <xf numFmtId="0" fontId="32" fillId="0" borderId="0" xfId="45" applyFont="1" applyAlignment="1" applyProtection="1">
      <alignment vertical="center"/>
      <protection hidden="1"/>
    </xf>
    <xf numFmtId="0" fontId="29" fillId="0" borderId="10" xfId="20" applyNumberFormat="1" applyFont="1" applyBorder="1" applyAlignment="1" applyProtection="1">
      <alignment horizontal="center" vertical="center"/>
      <protection locked="0"/>
    </xf>
    <xf numFmtId="0" fontId="29" fillId="0" borderId="0" xfId="45" applyFont="1" applyAlignment="1" applyProtection="1">
      <alignment vertical="center"/>
    </xf>
    <xf numFmtId="0" fontId="30" fillId="0" borderId="0" xfId="20" applyFont="1" applyProtection="1">
      <protection hidden="1"/>
    </xf>
    <xf numFmtId="0" fontId="30" fillId="0" borderId="0" xfId="20" applyFont="1" applyAlignment="1" applyProtection="1">
      <alignment horizontal="center"/>
      <protection hidden="1"/>
    </xf>
    <xf numFmtId="0" fontId="30" fillId="0" borderId="0" xfId="0" applyFont="1" applyProtection="1">
      <protection hidden="1"/>
    </xf>
    <xf numFmtId="0" fontId="30" fillId="0" borderId="0" xfId="20" applyFont="1" applyAlignment="1" applyProtection="1">
      <alignment horizontal="right"/>
      <protection hidden="1"/>
    </xf>
    <xf numFmtId="0" fontId="30" fillId="0" borderId="0" xfId="0" applyFont="1" applyProtection="1">
      <protection locked="0"/>
    </xf>
    <xf numFmtId="0" fontId="30" fillId="0" borderId="0" xfId="20" applyNumberFormat="1" applyFont="1" applyProtection="1">
      <protection hidden="1"/>
    </xf>
    <xf numFmtId="0" fontId="27" fillId="0" borderId="0" xfId="20" applyFont="1" applyAlignment="1" applyProtection="1">
      <alignment horizontal="center" vertical="center"/>
      <protection hidden="1"/>
    </xf>
    <xf numFmtId="0" fontId="26" fillId="0" borderId="0" xfId="0" applyFont="1" applyBorder="1" applyAlignment="1" applyProtection="1">
      <alignment horizontal="right" vertical="center" wrapText="1"/>
      <protection hidden="1"/>
    </xf>
    <xf numFmtId="0" fontId="27" fillId="0" borderId="0" xfId="0" applyFont="1" applyProtection="1">
      <protection locked="0"/>
    </xf>
    <xf numFmtId="0" fontId="27" fillId="0" borderId="0" xfId="0" applyFont="1" applyProtection="1">
      <protection hidden="1"/>
    </xf>
    <xf numFmtId="0" fontId="26" fillId="0" borderId="0" xfId="0" applyFont="1" applyProtection="1">
      <protection locked="0"/>
    </xf>
    <xf numFmtId="0" fontId="26" fillId="0" borderId="0" xfId="0" applyFont="1" applyProtection="1">
      <protection hidden="1"/>
    </xf>
    <xf numFmtId="165" fontId="27" fillId="0" borderId="10" xfId="20" applyNumberFormat="1" applyFont="1" applyBorder="1" applyAlignment="1" applyProtection="1">
      <alignment horizontal="left" vertical="center" wrapText="1"/>
    </xf>
    <xf numFmtId="0" fontId="31" fillId="0" borderId="0" xfId="0" applyFont="1" applyProtection="1">
      <protection locked="0"/>
    </xf>
    <xf numFmtId="0" fontId="31" fillId="0" borderId="0" xfId="0" applyFont="1" applyProtection="1">
      <protection hidden="1"/>
    </xf>
    <xf numFmtId="0" fontId="30" fillId="0" borderId="0" xfId="20" applyNumberFormat="1" applyFont="1" applyBorder="1" applyAlignment="1" applyProtection="1">
      <alignment horizontal="center" vertical="center"/>
      <protection hidden="1"/>
    </xf>
    <xf numFmtId="165" fontId="30" fillId="0" borderId="0" xfId="20" applyNumberFormat="1" applyFont="1" applyBorder="1" applyAlignment="1" applyProtection="1">
      <alignment horizontal="left" vertical="center" wrapText="1"/>
      <protection hidden="1"/>
    </xf>
    <xf numFmtId="0" fontId="32" fillId="0" borderId="10" xfId="0" applyFont="1" applyBorder="1" applyAlignment="1" applyProtection="1">
      <alignment horizontal="center" vertical="center" wrapText="1"/>
      <protection hidden="1"/>
    </xf>
    <xf numFmtId="0" fontId="29" fillId="0" borderId="0" xfId="0" applyFont="1" applyAlignment="1" applyProtection="1">
      <alignment horizontal="center" vertical="center"/>
      <protection locked="0"/>
    </xf>
    <xf numFmtId="0" fontId="26" fillId="0" borderId="0" xfId="0" applyFont="1" applyAlignment="1" applyProtection="1">
      <alignment horizontal="center" vertical="center"/>
      <protection locked="0"/>
    </xf>
    <xf numFmtId="0" fontId="31" fillId="0" borderId="13" xfId="20" applyFont="1" applyBorder="1" applyAlignment="1" applyProtection="1">
      <alignment horizontal="center" vertical="center"/>
      <protection hidden="1"/>
    </xf>
    <xf numFmtId="0" fontId="38" fillId="0" borderId="13" xfId="45" applyNumberFormat="1" applyFont="1" applyBorder="1" applyAlignment="1" applyProtection="1">
      <alignment horizontal="center" vertical="center" wrapText="1"/>
      <protection hidden="1"/>
    </xf>
    <xf numFmtId="0" fontId="31" fillId="0" borderId="13" xfId="45" applyFont="1" applyBorder="1" applyAlignment="1" applyProtection="1">
      <alignment horizontal="center" vertical="center" wrapText="1"/>
      <protection hidden="1"/>
    </xf>
    <xf numFmtId="0" fontId="32" fillId="0" borderId="13" xfId="20" applyFont="1" applyBorder="1" applyAlignment="1" applyProtection="1">
      <alignment horizontal="center" vertical="center"/>
      <protection hidden="1"/>
    </xf>
    <xf numFmtId="0" fontId="32" fillId="0" borderId="0" xfId="0" applyFont="1" applyProtection="1">
      <protection locked="0"/>
    </xf>
    <xf numFmtId="0" fontId="32" fillId="0" borderId="0" xfId="0" applyFont="1" applyProtection="1">
      <protection hidden="1"/>
    </xf>
    <xf numFmtId="0" fontId="29" fillId="0" borderId="0" xfId="0" applyFont="1" applyProtection="1">
      <protection locked="0"/>
    </xf>
    <xf numFmtId="0" fontId="29" fillId="0" borderId="0" xfId="0" applyFont="1" applyProtection="1">
      <protection hidden="1"/>
    </xf>
    <xf numFmtId="0" fontId="25" fillId="0" borderId="0" xfId="0" applyFont="1" applyProtection="1">
      <protection locked="0"/>
    </xf>
    <xf numFmtId="0" fontId="25" fillId="0" borderId="0" xfId="0" applyFont="1" applyProtection="1">
      <protection hidden="1"/>
    </xf>
    <xf numFmtId="0" fontId="35" fillId="0" borderId="10" xfId="0" applyFont="1" applyBorder="1" applyAlignment="1" applyProtection="1">
      <alignment horizontal="left" vertical="center"/>
    </xf>
    <xf numFmtId="0" fontId="32" fillId="0" borderId="0" xfId="45" applyFont="1" applyAlignment="1" applyProtection="1">
      <alignment horizontal="center"/>
      <protection locked="0"/>
    </xf>
    <xf numFmtId="2" fontId="30" fillId="0" borderId="0" xfId="0" applyNumberFormat="1" applyFont="1" applyAlignment="1" applyProtection="1">
      <alignment horizontal="center" vertical="center"/>
      <protection locked="0"/>
    </xf>
    <xf numFmtId="0" fontId="32" fillId="0" borderId="0" xfId="0" applyFont="1" applyAlignment="1" applyProtection="1">
      <alignment horizontal="center" vertical="center"/>
      <protection locked="0"/>
    </xf>
    <xf numFmtId="0" fontId="31" fillId="0" borderId="0" xfId="0" applyFont="1" applyAlignment="1" applyProtection="1">
      <alignment horizontal="center" vertical="center"/>
      <protection locked="0"/>
    </xf>
    <xf numFmtId="0" fontId="27" fillId="0" borderId="0" xfId="0" applyFont="1" applyAlignment="1" applyProtection="1">
      <alignment horizontal="center" vertical="center"/>
      <protection locked="0"/>
    </xf>
    <xf numFmtId="0" fontId="32" fillId="0" borderId="0" xfId="45" applyFont="1" applyAlignment="1" applyProtection="1">
      <alignment horizontal="center" vertical="center"/>
      <protection locked="0"/>
    </xf>
    <xf numFmtId="0" fontId="29" fillId="0" borderId="0" xfId="45" applyFont="1" applyBorder="1" applyAlignment="1" applyProtection="1">
      <alignment horizontal="left" vertical="center"/>
      <protection locked="0"/>
    </xf>
    <xf numFmtId="0" fontId="30" fillId="0" borderId="0" xfId="0" applyFont="1" applyAlignment="1" applyProtection="1">
      <alignment horizontal="left" vertical="center"/>
      <protection locked="0"/>
    </xf>
    <xf numFmtId="0" fontId="25" fillId="0" borderId="0" xfId="20" applyFont="1" applyAlignment="1" applyProtection="1">
      <alignment horizontal="left" vertical="center"/>
      <protection locked="0"/>
    </xf>
    <xf numFmtId="0" fontId="26" fillId="0" borderId="0" xfId="0" applyFont="1" applyAlignment="1" applyProtection="1">
      <alignment horizontal="left" vertical="center"/>
      <protection locked="0"/>
    </xf>
    <xf numFmtId="2" fontId="30" fillId="0" borderId="0" xfId="0" applyNumberFormat="1" applyFont="1" applyAlignment="1" applyProtection="1">
      <alignment horizontal="left" vertical="center"/>
      <protection locked="0"/>
    </xf>
    <xf numFmtId="0" fontId="32" fillId="0" borderId="0" xfId="0" applyFont="1" applyAlignment="1" applyProtection="1">
      <alignment horizontal="left" vertical="center"/>
      <protection locked="0"/>
    </xf>
    <xf numFmtId="0" fontId="31" fillId="0" borderId="0" xfId="0" applyFont="1" applyAlignment="1" applyProtection="1">
      <alignment horizontal="left" vertical="center"/>
      <protection locked="0"/>
    </xf>
    <xf numFmtId="0" fontId="29" fillId="0" borderId="0" xfId="0" applyFont="1" applyAlignment="1" applyProtection="1">
      <alignment horizontal="left" vertical="center"/>
      <protection locked="0"/>
    </xf>
    <xf numFmtId="164" fontId="29" fillId="0" borderId="0" xfId="0" applyNumberFormat="1" applyFont="1" applyBorder="1" applyAlignment="1" applyProtection="1">
      <alignment horizontal="left" vertical="center"/>
      <protection locked="0"/>
    </xf>
    <xf numFmtId="0" fontId="27" fillId="0" borderId="0" xfId="0" applyFont="1" applyAlignment="1" applyProtection="1">
      <alignment horizontal="left" vertical="center"/>
      <protection locked="0"/>
    </xf>
    <xf numFmtId="0" fontId="26" fillId="0" borderId="0" xfId="45" applyFont="1" applyAlignment="1" applyProtection="1">
      <alignment horizontal="center" vertical="center"/>
      <protection locked="0"/>
    </xf>
    <xf numFmtId="0" fontId="30" fillId="0" borderId="0" xfId="45" applyFont="1" applyAlignment="1" applyProtection="1">
      <alignment horizontal="center" vertical="center"/>
      <protection locked="0"/>
    </xf>
    <xf numFmtId="0" fontId="26" fillId="0" borderId="0" xfId="45" applyFont="1" applyAlignment="1" applyProtection="1">
      <alignment horizontal="center" vertical="center" wrapText="1"/>
      <protection locked="0"/>
    </xf>
    <xf numFmtId="0" fontId="28" fillId="0" borderId="0" xfId="45" applyFont="1" applyAlignment="1" applyProtection="1">
      <alignment horizontal="center" vertical="center"/>
      <protection locked="0"/>
    </xf>
    <xf numFmtId="0" fontId="29" fillId="0" borderId="0" xfId="45" applyFont="1" applyAlignment="1" applyProtection="1">
      <alignment horizontal="center" vertical="center"/>
      <protection locked="0"/>
    </xf>
    <xf numFmtId="2" fontId="29" fillId="0" borderId="0" xfId="45" applyNumberFormat="1" applyFont="1" applyAlignment="1" applyProtection="1">
      <alignment horizontal="center" vertical="center"/>
      <protection locked="0"/>
    </xf>
    <xf numFmtId="0" fontId="31" fillId="0" borderId="0" xfId="45" applyFont="1" applyAlignment="1" applyProtection="1">
      <alignment horizontal="center" vertical="center"/>
      <protection locked="0"/>
    </xf>
    <xf numFmtId="0" fontId="27" fillId="0" borderId="0" xfId="45" applyFont="1" applyAlignment="1" applyProtection="1">
      <alignment horizontal="center" vertical="center"/>
      <protection locked="0"/>
    </xf>
    <xf numFmtId="0" fontId="26" fillId="0" borderId="0" xfId="45" applyFont="1" applyAlignment="1" applyProtection="1">
      <alignment horizontal="center"/>
      <protection locked="0"/>
    </xf>
    <xf numFmtId="0" fontId="30" fillId="0" borderId="0" xfId="45" applyFont="1" applyAlignment="1" applyProtection="1">
      <alignment horizontal="center"/>
      <protection locked="0"/>
    </xf>
    <xf numFmtId="0" fontId="28" fillId="0" borderId="0" xfId="45" applyFont="1" applyAlignment="1" applyProtection="1">
      <alignment horizontal="center"/>
      <protection locked="0"/>
    </xf>
    <xf numFmtId="0" fontId="29" fillId="0" borderId="0" xfId="45" applyFont="1" applyAlignment="1" applyProtection="1">
      <alignment horizontal="center"/>
      <protection locked="0"/>
    </xf>
    <xf numFmtId="0" fontId="31" fillId="0" borderId="0" xfId="45" applyFont="1" applyAlignment="1" applyProtection="1">
      <alignment horizontal="center"/>
      <protection locked="0"/>
    </xf>
    <xf numFmtId="0" fontId="27" fillId="0" borderId="0" xfId="45" applyFont="1" applyAlignment="1" applyProtection="1">
      <alignment horizontal="center"/>
      <protection locked="0"/>
    </xf>
    <xf numFmtId="0" fontId="26" fillId="0" borderId="0" xfId="45" applyFont="1" applyAlignment="1" applyProtection="1">
      <alignment horizontal="left" vertical="center"/>
      <protection locked="0"/>
    </xf>
    <xf numFmtId="0" fontId="26" fillId="0" borderId="0" xfId="45" applyFont="1" applyAlignment="1" applyProtection="1">
      <alignment horizontal="left" vertical="center" wrapText="1"/>
      <protection locked="0"/>
    </xf>
    <xf numFmtId="0" fontId="30" fillId="0" borderId="0" xfId="45" applyFont="1" applyAlignment="1" applyProtection="1">
      <alignment horizontal="left" vertical="center"/>
      <protection locked="0"/>
    </xf>
    <xf numFmtId="0" fontId="28" fillId="0" borderId="0" xfId="45" applyFont="1" applyAlignment="1" applyProtection="1">
      <alignment horizontal="left" vertical="center"/>
      <protection locked="0"/>
    </xf>
    <xf numFmtId="0" fontId="29" fillId="0" borderId="0" xfId="45" applyFont="1" applyAlignment="1" applyProtection="1">
      <alignment horizontal="left" vertical="center"/>
      <protection locked="0"/>
    </xf>
    <xf numFmtId="2" fontId="29" fillId="0" borderId="0" xfId="45" applyNumberFormat="1" applyFont="1" applyAlignment="1" applyProtection="1">
      <alignment horizontal="left" vertical="center"/>
      <protection locked="0"/>
    </xf>
    <xf numFmtId="0" fontId="31" fillId="0" borderId="0" xfId="45" applyFont="1" applyAlignment="1" applyProtection="1">
      <alignment horizontal="left" vertical="center"/>
      <protection locked="0"/>
    </xf>
    <xf numFmtId="0" fontId="27" fillId="0" borderId="0" xfId="45" applyFont="1" applyAlignment="1" applyProtection="1">
      <alignment horizontal="left" vertical="center"/>
      <protection locked="0"/>
    </xf>
    <xf numFmtId="0" fontId="26" fillId="0" borderId="0" xfId="45" quotePrefix="1" applyFont="1" applyAlignment="1" applyProtection="1">
      <alignment horizontal="center" vertical="center"/>
      <protection locked="0"/>
    </xf>
    <xf numFmtId="0" fontId="26" fillId="0" borderId="0" xfId="45" applyFont="1" applyAlignment="1">
      <alignment horizontal="center" vertical="center"/>
    </xf>
    <xf numFmtId="0" fontId="30" fillId="0" borderId="0" xfId="45" applyFont="1" applyAlignment="1">
      <alignment vertical="center"/>
    </xf>
    <xf numFmtId="0" fontId="39" fillId="0" borderId="0" xfId="49" applyFont="1" applyAlignment="1">
      <alignment horizontal="center" vertical="center" wrapText="1"/>
    </xf>
    <xf numFmtId="0" fontId="40" fillId="0" borderId="0" xfId="49" applyFont="1" applyAlignment="1">
      <alignment horizontal="center" vertical="center" wrapText="1"/>
    </xf>
    <xf numFmtId="0" fontId="41" fillId="0" borderId="16" xfId="49" applyFont="1" applyBorder="1" applyAlignment="1">
      <alignment horizontal="center" vertical="center" wrapText="1"/>
    </xf>
    <xf numFmtId="164" fontId="42" fillId="0" borderId="0" xfId="49" applyNumberFormat="1" applyFont="1" applyAlignment="1">
      <alignment horizontal="center" vertical="center" wrapText="1"/>
    </xf>
    <xf numFmtId="0" fontId="39" fillId="0" borderId="0" xfId="49" applyFont="1" applyBorder="1" applyAlignment="1">
      <alignment horizontal="center" vertical="center" wrapText="1"/>
    </xf>
    <xf numFmtId="0" fontId="31" fillId="0" borderId="0" xfId="49" applyFont="1" applyAlignment="1">
      <alignment horizontal="left" vertical="center" wrapText="1"/>
    </xf>
    <xf numFmtId="0" fontId="28" fillId="0" borderId="0" xfId="49" applyFont="1" applyBorder="1" applyAlignment="1">
      <alignment horizontal="center" vertical="center" wrapText="1"/>
    </xf>
    <xf numFmtId="0" fontId="28" fillId="0" borderId="0" xfId="49" applyFont="1" applyAlignment="1">
      <alignment horizontal="center" vertical="center" wrapText="1"/>
    </xf>
    <xf numFmtId="0" fontId="44" fillId="0" borderId="0" xfId="49" applyFont="1" applyAlignment="1">
      <alignment horizontal="center" vertical="center" wrapText="1"/>
    </xf>
    <xf numFmtId="0" fontId="43" fillId="0" borderId="16" xfId="49" applyFont="1" applyBorder="1" applyAlignment="1">
      <alignment horizontal="center" vertical="center" wrapText="1"/>
    </xf>
    <xf numFmtId="0" fontId="43" fillId="0" borderId="10" xfId="49" applyFont="1" applyBorder="1" applyAlignment="1">
      <alignment horizontal="center" vertical="center" wrapText="1"/>
    </xf>
    <xf numFmtId="0" fontId="43" fillId="0" borderId="17" xfId="49" applyFont="1" applyBorder="1" applyAlignment="1">
      <alignment horizontal="center" vertical="center" wrapText="1"/>
    </xf>
    <xf numFmtId="0" fontId="43" fillId="0" borderId="0" xfId="49" applyFont="1" applyAlignment="1">
      <alignment horizontal="center" vertical="center" wrapText="1"/>
    </xf>
    <xf numFmtId="0" fontId="42" fillId="0" borderId="0" xfId="49" applyFont="1" applyAlignment="1">
      <alignment horizontal="center" vertical="center" wrapText="1"/>
    </xf>
    <xf numFmtId="0" fontId="27" fillId="0" borderId="0" xfId="49" applyFont="1" applyAlignment="1">
      <alignment horizontal="left" vertical="center"/>
    </xf>
    <xf numFmtId="0" fontId="32" fillId="0" borderId="0" xfId="45" applyFont="1" applyAlignment="1">
      <alignment horizontal="right" vertical="center"/>
    </xf>
    <xf numFmtId="0" fontId="26" fillId="0" borderId="0" xfId="45" applyFont="1" applyFill="1" applyBorder="1" applyAlignment="1">
      <alignment vertical="center"/>
    </xf>
    <xf numFmtId="0" fontId="42" fillId="0" borderId="0" xfId="49" applyFont="1" applyFill="1" applyAlignment="1">
      <alignment horizontal="center" vertical="center" wrapText="1"/>
    </xf>
    <xf numFmtId="0" fontId="27" fillId="0" borderId="0" xfId="49" applyFont="1" applyFill="1" applyAlignment="1">
      <alignment horizontal="left" vertical="center" wrapText="1"/>
    </xf>
    <xf numFmtId="0" fontId="37" fillId="0" borderId="12" xfId="49" applyFont="1" applyFill="1" applyBorder="1" applyAlignment="1">
      <alignment vertical="center" wrapText="1"/>
    </xf>
    <xf numFmtId="0" fontId="37" fillId="0" borderId="0" xfId="49" applyFont="1" applyFill="1" applyBorder="1" applyAlignment="1">
      <alignment vertical="center" wrapText="1"/>
    </xf>
    <xf numFmtId="0" fontId="27" fillId="0" borderId="0" xfId="49" applyFont="1" applyFill="1" applyBorder="1" applyAlignment="1">
      <alignment horizontal="center" vertical="center" wrapText="1"/>
    </xf>
    <xf numFmtId="0" fontId="28" fillId="0" borderId="11" xfId="49" applyFont="1" applyBorder="1" applyAlignment="1">
      <alignment horizontal="center" vertical="center" wrapText="1"/>
    </xf>
    <xf numFmtId="0" fontId="28" fillId="0" borderId="0" xfId="49" applyFont="1" applyBorder="1" applyAlignment="1">
      <alignment vertical="center" wrapText="1"/>
    </xf>
    <xf numFmtId="0" fontId="27" fillId="0" borderId="12" xfId="49" applyFont="1" applyBorder="1" applyAlignment="1">
      <alignment vertical="center" wrapText="1"/>
    </xf>
    <xf numFmtId="0" fontId="27" fillId="0" borderId="0" xfId="49" applyFont="1" applyBorder="1" applyAlignment="1">
      <alignment vertical="center" wrapText="1"/>
    </xf>
    <xf numFmtId="0" fontId="27" fillId="0" borderId="0" xfId="49" applyFont="1" applyBorder="1" applyAlignment="1">
      <alignment horizontal="center" vertical="center" wrapText="1"/>
    </xf>
    <xf numFmtId="164" fontId="26" fillId="0" borderId="10" xfId="45" applyNumberFormat="1" applyFont="1" applyBorder="1" applyAlignment="1" applyProtection="1">
      <alignment vertical="center"/>
      <protection hidden="1"/>
    </xf>
    <xf numFmtId="164" fontId="26" fillId="0" borderId="0" xfId="45" applyNumberFormat="1" applyFont="1" applyBorder="1" applyAlignment="1" applyProtection="1">
      <alignment vertical="center"/>
      <protection locked="0"/>
    </xf>
    <xf numFmtId="164" fontId="26" fillId="0" borderId="0" xfId="45" applyNumberFormat="1" applyFont="1" applyAlignment="1" applyProtection="1">
      <alignment vertical="center"/>
      <protection locked="0"/>
    </xf>
    <xf numFmtId="164" fontId="26" fillId="0" borderId="0" xfId="45" applyNumberFormat="1" applyFont="1" applyAlignment="1" applyProtection="1">
      <alignment vertical="center"/>
      <protection hidden="1"/>
    </xf>
    <xf numFmtId="0" fontId="38" fillId="0" borderId="0" xfId="45" applyFont="1" applyAlignment="1" applyProtection="1">
      <alignment horizontal="right" vertical="center"/>
      <protection hidden="1"/>
    </xf>
    <xf numFmtId="0" fontId="26" fillId="0" borderId="0" xfId="45" applyFont="1" applyAlignment="1" applyProtection="1">
      <alignment vertical="center"/>
      <protection locked="0" hidden="1"/>
    </xf>
    <xf numFmtId="0" fontId="30" fillId="0" borderId="0" xfId="45" applyFont="1" applyBorder="1" applyAlignment="1" applyProtection="1">
      <alignment horizontal="center" vertical="center"/>
      <protection locked="0"/>
    </xf>
    <xf numFmtId="0" fontId="30" fillId="0" borderId="0" xfId="45" applyFont="1" applyBorder="1" applyAlignment="1" applyProtection="1">
      <alignment vertical="center"/>
      <protection hidden="1"/>
    </xf>
    <xf numFmtId="0" fontId="30" fillId="0" borderId="0" xfId="45" applyFont="1" applyBorder="1" applyAlignment="1" applyProtection="1">
      <alignment horizontal="left" vertical="center"/>
      <protection hidden="1"/>
    </xf>
    <xf numFmtId="0" fontId="30" fillId="0" borderId="0" xfId="45" applyFont="1" applyBorder="1" applyAlignment="1" applyProtection="1">
      <alignment vertical="center"/>
    </xf>
    <xf numFmtId="1" fontId="30" fillId="0" borderId="0" xfId="45" applyNumberFormat="1" applyFont="1" applyBorder="1" applyAlignment="1" applyProtection="1">
      <alignment horizontal="center" vertical="center"/>
      <protection locked="0"/>
    </xf>
    <xf numFmtId="0" fontId="30" fillId="0" borderId="0" xfId="45" applyFont="1" applyBorder="1" applyAlignment="1" applyProtection="1">
      <alignment horizontal="left" vertical="center"/>
      <protection locked="0"/>
    </xf>
    <xf numFmtId="0" fontId="26" fillId="0" borderId="0" xfId="45" applyFont="1" applyBorder="1" applyAlignment="1" applyProtection="1">
      <alignment horizontal="center" vertical="center"/>
      <protection locked="0"/>
    </xf>
    <xf numFmtId="164" fontId="26" fillId="0" borderId="0" xfId="45" applyNumberFormat="1" applyFont="1" applyBorder="1" applyAlignment="1" applyProtection="1">
      <alignment horizontal="center" vertical="center"/>
      <protection locked="0"/>
    </xf>
    <xf numFmtId="164" fontId="26" fillId="0" borderId="0" xfId="45" applyNumberFormat="1" applyFont="1" applyBorder="1" applyAlignment="1" applyProtection="1">
      <alignment vertical="center"/>
      <protection hidden="1"/>
    </xf>
    <xf numFmtId="0" fontId="32" fillId="0" borderId="10" xfId="20" applyNumberFormat="1" applyFont="1" applyBorder="1" applyAlignment="1" applyProtection="1">
      <alignment horizontal="right" vertical="center"/>
      <protection locked="0"/>
    </xf>
    <xf numFmtId="164" fontId="35" fillId="0" borderId="10" xfId="45" applyNumberFormat="1" applyFont="1" applyBorder="1" applyAlignment="1" applyProtection="1">
      <alignment horizontal="left" vertical="center"/>
      <protection hidden="1"/>
    </xf>
    <xf numFmtId="164" fontId="26" fillId="0" borderId="0" xfId="45" applyNumberFormat="1" applyFont="1" applyBorder="1" applyAlignment="1" applyProtection="1">
      <alignment horizontal="left" vertical="center"/>
      <protection locked="0"/>
    </xf>
    <xf numFmtId="164" fontId="26" fillId="0" borderId="0" xfId="45" applyNumberFormat="1" applyFont="1" applyAlignment="1" applyProtection="1">
      <alignment horizontal="center" vertical="center"/>
      <protection locked="0"/>
    </xf>
    <xf numFmtId="164" fontId="26" fillId="0" borderId="0" xfId="45" applyNumberFormat="1" applyFont="1" applyAlignment="1" applyProtection="1">
      <alignment horizontal="center"/>
      <protection locked="0"/>
    </xf>
    <xf numFmtId="164" fontId="26" fillId="0" borderId="0" xfId="45" applyNumberFormat="1" applyFont="1" applyAlignment="1" applyProtection="1">
      <alignment horizontal="left" vertical="center"/>
      <protection locked="0"/>
    </xf>
    <xf numFmtId="164" fontId="26" fillId="0" borderId="10" xfId="45" applyNumberFormat="1" applyFont="1" applyBorder="1" applyAlignment="1" applyProtection="1">
      <alignment vertical="center" wrapText="1"/>
      <protection hidden="1"/>
    </xf>
    <xf numFmtId="165" fontId="48" fillId="0" borderId="0" xfId="51" applyNumberFormat="1" applyFont="1" applyFill="1" applyBorder="1" applyAlignment="1">
      <alignment vertical="center" wrapText="1"/>
    </xf>
    <xf numFmtId="0" fontId="31" fillId="0" borderId="0" xfId="45" applyFont="1" applyAlignment="1">
      <alignment vertical="center"/>
    </xf>
    <xf numFmtId="0" fontId="26" fillId="0" borderId="0" xfId="45" applyFont="1" applyBorder="1" applyAlignment="1">
      <alignment vertical="center"/>
    </xf>
    <xf numFmtId="0" fontId="39" fillId="0" borderId="10" xfId="49" applyFont="1" applyBorder="1" applyAlignment="1">
      <alignment horizontal="left" vertical="center"/>
    </xf>
    <xf numFmtId="0" fontId="39" fillId="0" borderId="0" xfId="49" applyFont="1" applyBorder="1" applyAlignment="1">
      <alignment horizontal="left" vertical="center"/>
    </xf>
    <xf numFmtId="164" fontId="39" fillId="0" borderId="0" xfId="49" applyNumberFormat="1" applyFont="1" applyBorder="1" applyAlignment="1">
      <alignment horizontal="center" vertical="center" wrapText="1"/>
    </xf>
    <xf numFmtId="164" fontId="29" fillId="0" borderId="0" xfId="20" applyNumberFormat="1" applyFont="1" applyBorder="1" applyAlignment="1" applyProtection="1">
      <alignment horizontal="center" vertical="center"/>
      <protection locked="0"/>
    </xf>
    <xf numFmtId="0" fontId="54" fillId="0" borderId="0" xfId="45" applyFont="1" applyAlignment="1">
      <alignment vertical="center"/>
    </xf>
    <xf numFmtId="164" fontId="26" fillId="0" borderId="0" xfId="45" applyNumberFormat="1" applyFont="1" applyBorder="1" applyAlignment="1">
      <alignment horizontal="center" vertical="center"/>
    </xf>
    <xf numFmtId="0" fontId="55" fillId="0" borderId="0" xfId="45" applyFont="1" applyBorder="1" applyAlignment="1">
      <alignment horizontal="center" vertical="center"/>
    </xf>
    <xf numFmtId="0" fontId="39" fillId="0" borderId="22" xfId="49" applyFont="1" applyBorder="1" applyAlignment="1">
      <alignment horizontal="left" vertical="center"/>
    </xf>
    <xf numFmtId="0" fontId="40" fillId="0" borderId="16" xfId="49" applyFont="1" applyBorder="1" applyAlignment="1">
      <alignment horizontal="center" vertical="center" wrapText="1"/>
    </xf>
    <xf numFmtId="0" fontId="39" fillId="0" borderId="16" xfId="49" applyFont="1" applyBorder="1" applyAlignment="1">
      <alignment horizontal="center" vertical="center" wrapText="1"/>
    </xf>
    <xf numFmtId="0" fontId="39" fillId="0" borderId="22" xfId="49" applyFont="1" applyBorder="1" applyAlignment="1">
      <alignment horizontal="center" vertical="center" wrapText="1"/>
    </xf>
    <xf numFmtId="164" fontId="39" fillId="0" borderId="22" xfId="49" applyNumberFormat="1" applyFont="1" applyBorder="1" applyAlignment="1">
      <alignment horizontal="center" vertical="center" wrapText="1"/>
    </xf>
    <xf numFmtId="0" fontId="26" fillId="0" borderId="0" xfId="0" applyFont="1" applyBorder="1" applyAlignment="1" applyProtection="1">
      <alignment horizontal="left" vertical="center"/>
      <protection locked="0"/>
    </xf>
    <xf numFmtId="0" fontId="30" fillId="0" borderId="0" xfId="0" applyFont="1" applyAlignment="1" applyProtection="1">
      <alignment horizontal="right"/>
      <protection locked="0"/>
    </xf>
    <xf numFmtId="0" fontId="43" fillId="0" borderId="18" xfId="49" applyFont="1" applyBorder="1" applyAlignment="1">
      <alignment horizontal="center" vertical="center" wrapText="1"/>
    </xf>
    <xf numFmtId="164" fontId="29" fillId="0" borderId="0" xfId="45" applyNumberFormat="1" applyFont="1" applyBorder="1" applyAlignment="1" applyProtection="1">
      <alignment vertical="center"/>
      <protection locked="0"/>
    </xf>
    <xf numFmtId="0" fontId="45" fillId="0" borderId="0" xfId="45" applyFont="1" applyBorder="1" applyAlignment="1" applyProtection="1">
      <alignment horizontal="left" vertical="center"/>
    </xf>
    <xf numFmtId="0" fontId="55" fillId="0" borderId="0" xfId="45" applyFont="1" applyBorder="1" applyAlignment="1">
      <alignment horizontal="center" vertical="center" wrapText="1"/>
    </xf>
    <xf numFmtId="0" fontId="54" fillId="0" borderId="0" xfId="45" applyFont="1" applyBorder="1" applyAlignment="1">
      <alignment vertical="center"/>
    </xf>
    <xf numFmtId="0" fontId="56" fillId="0" borderId="0" xfId="45" applyFont="1" applyBorder="1" applyAlignment="1">
      <alignment vertical="center"/>
    </xf>
    <xf numFmtId="3" fontId="26" fillId="0" borderId="0" xfId="45" applyNumberFormat="1" applyFont="1" applyBorder="1" applyAlignment="1">
      <alignment horizontal="center" vertical="center"/>
    </xf>
    <xf numFmtId="0" fontId="40" fillId="0" borderId="0" xfId="49" applyFont="1" applyBorder="1" applyAlignment="1">
      <alignment horizontal="center" vertical="center" wrapText="1"/>
    </xf>
    <xf numFmtId="0" fontId="39" fillId="0" borderId="0" xfId="49" applyFont="1" applyBorder="1" applyAlignment="1">
      <alignment horizontal="left" vertical="center" wrapText="1"/>
    </xf>
    <xf numFmtId="164" fontId="42" fillId="0" borderId="0" xfId="49" applyNumberFormat="1" applyFont="1" applyBorder="1" applyAlignment="1">
      <alignment horizontal="center" vertical="center" wrapText="1"/>
    </xf>
    <xf numFmtId="0" fontId="41" fillId="0" borderId="18" xfId="49" applyFont="1" applyBorder="1" applyAlignment="1">
      <alignment horizontal="left" vertical="center" wrapText="1"/>
    </xf>
    <xf numFmtId="0" fontId="41" fillId="24" borderId="18" xfId="49" applyFont="1" applyFill="1" applyBorder="1" applyAlignment="1">
      <alignment horizontal="left" vertical="center" wrapText="1"/>
    </xf>
    <xf numFmtId="0" fontId="40" fillId="0" borderId="23" xfId="49" applyFont="1" applyBorder="1" applyAlignment="1">
      <alignment horizontal="center" vertical="center" wrapText="1"/>
    </xf>
    <xf numFmtId="0" fontId="39" fillId="0" borderId="30" xfId="49" applyFont="1" applyBorder="1" applyAlignment="1">
      <alignment horizontal="center" vertical="center" wrapText="1"/>
    </xf>
    <xf numFmtId="0" fontId="53" fillId="0" borderId="31" xfId="49" applyFont="1" applyBorder="1" applyAlignment="1">
      <alignment horizontal="center" vertical="center" wrapText="1"/>
    </xf>
    <xf numFmtId="0" fontId="39" fillId="0" borderId="31" xfId="49" applyFont="1" applyBorder="1" applyAlignment="1">
      <alignment horizontal="center" vertical="center" wrapText="1"/>
    </xf>
    <xf numFmtId="164" fontId="43" fillId="0" borderId="32" xfId="49" applyNumberFormat="1" applyFont="1" applyBorder="1" applyAlignment="1">
      <alignment horizontal="center" vertical="center" wrapText="1"/>
    </xf>
    <xf numFmtId="0" fontId="39" fillId="0" borderId="32" xfId="49" applyFont="1" applyBorder="1" applyAlignment="1">
      <alignment horizontal="center" vertical="center" wrapText="1"/>
    </xf>
    <xf numFmtId="0" fontId="42" fillId="0" borderId="26" xfId="49" applyFont="1" applyBorder="1" applyAlignment="1">
      <alignment horizontal="center" vertical="center" wrapText="1"/>
    </xf>
    <xf numFmtId="0" fontId="27" fillId="0" borderId="0" xfId="45" applyFont="1" applyAlignment="1" applyProtection="1">
      <alignment vertical="center"/>
      <protection locked="0"/>
    </xf>
    <xf numFmtId="0" fontId="27" fillId="0" borderId="0" xfId="45" applyFont="1" applyAlignment="1" applyProtection="1">
      <alignment vertical="center"/>
    </xf>
    <xf numFmtId="0" fontId="30" fillId="0" borderId="0" xfId="45" applyFont="1" applyAlignment="1" applyProtection="1">
      <alignment vertical="center"/>
    </xf>
    <xf numFmtId="0" fontId="26" fillId="0" borderId="0" xfId="45" applyFont="1" applyAlignment="1" applyProtection="1">
      <alignment wrapText="1"/>
      <protection locked="0"/>
    </xf>
    <xf numFmtId="0" fontId="30" fillId="0" borderId="0" xfId="45" applyFont="1" applyAlignment="1" applyProtection="1">
      <alignment wrapText="1"/>
      <protection locked="0"/>
    </xf>
    <xf numFmtId="0" fontId="26" fillId="0" borderId="0" xfId="45" applyFont="1" applyProtection="1">
      <protection locked="0"/>
    </xf>
    <xf numFmtId="0" fontId="26" fillId="0" borderId="0" xfId="45" applyFont="1"/>
    <xf numFmtId="0" fontId="26" fillId="0" borderId="0" xfId="45" applyFont="1" applyAlignment="1" applyProtection="1">
      <alignment horizontal="center" vertical="center"/>
    </xf>
    <xf numFmtId="0" fontId="26" fillId="0" borderId="0" xfId="45" applyFont="1" applyAlignment="1" applyProtection="1">
      <alignment vertical="center"/>
    </xf>
    <xf numFmtId="0" fontId="26" fillId="0" borderId="0" xfId="45" applyFont="1" applyAlignment="1" applyProtection="1">
      <alignment horizontal="right" vertical="center"/>
    </xf>
    <xf numFmtId="0" fontId="38" fillId="0" borderId="10" xfId="45" applyFont="1" applyBorder="1" applyAlignment="1" applyProtection="1">
      <alignment horizontal="center" vertical="center" wrapText="1"/>
    </xf>
    <xf numFmtId="0" fontId="38" fillId="0" borderId="18" xfId="45" applyFont="1" applyBorder="1" applyAlignment="1" applyProtection="1">
      <alignment horizontal="center" vertical="center" wrapText="1"/>
    </xf>
    <xf numFmtId="0" fontId="57" fillId="0" borderId="10" xfId="45" applyFont="1" applyBorder="1" applyAlignment="1" applyProtection="1">
      <alignment horizontal="center" vertical="center" wrapText="1"/>
    </xf>
    <xf numFmtId="0" fontId="38" fillId="0" borderId="0" xfId="45" applyFont="1" applyAlignment="1" applyProtection="1">
      <alignment vertical="center"/>
      <protection locked="0"/>
    </xf>
    <xf numFmtId="0" fontId="38" fillId="0" borderId="0" xfId="45" applyFont="1" applyAlignment="1">
      <alignment vertical="center"/>
    </xf>
    <xf numFmtId="0" fontId="31" fillId="0" borderId="10" xfId="45" applyFont="1" applyBorder="1" applyAlignment="1" applyProtection="1">
      <alignment horizontal="center" vertical="center" wrapText="1"/>
    </xf>
    <xf numFmtId="0" fontId="31" fillId="0" borderId="18" xfId="45" applyFont="1" applyBorder="1" applyAlignment="1" applyProtection="1">
      <alignment horizontal="center" vertical="center" wrapText="1"/>
    </xf>
    <xf numFmtId="164" fontId="31" fillId="0" borderId="10" xfId="45" applyNumberFormat="1" applyFont="1" applyBorder="1" applyAlignment="1" applyProtection="1">
      <alignment horizontal="center" vertical="center" wrapText="1"/>
    </xf>
    <xf numFmtId="164" fontId="31" fillId="0" borderId="10" xfId="45" applyNumberFormat="1" applyFont="1" applyBorder="1" applyAlignment="1" applyProtection="1">
      <alignment horizontal="center" vertical="center" wrapText="1"/>
      <protection locked="0"/>
    </xf>
    <xf numFmtId="0" fontId="26" fillId="0" borderId="10" xfId="45" applyFont="1" applyBorder="1" applyAlignment="1" applyProtection="1">
      <alignment horizontal="center" vertical="center" wrapText="1"/>
    </xf>
    <xf numFmtId="0" fontId="26" fillId="0" borderId="18" xfId="45" applyFont="1" applyBorder="1" applyAlignment="1" applyProtection="1">
      <alignment horizontal="left" vertical="center" wrapText="1"/>
    </xf>
    <xf numFmtId="0" fontId="26" fillId="0" borderId="18" xfId="45" applyFont="1" applyBorder="1" applyAlignment="1" applyProtection="1">
      <alignment horizontal="left" vertical="center" wrapText="1"/>
      <protection locked="0"/>
    </xf>
    <xf numFmtId="0" fontId="26" fillId="24" borderId="10" xfId="45" applyFont="1" applyFill="1" applyBorder="1" applyAlignment="1" applyProtection="1">
      <alignment horizontal="center" vertical="center" wrapText="1"/>
    </xf>
    <xf numFmtId="0" fontId="26" fillId="0" borderId="10" xfId="45" applyFont="1" applyBorder="1" applyAlignment="1" applyProtection="1">
      <alignment horizontal="center" vertical="center" wrapText="1"/>
      <protection locked="0"/>
    </xf>
    <xf numFmtId="164" fontId="26" fillId="0" borderId="10" xfId="45" applyNumberFormat="1" applyFont="1" applyBorder="1" applyAlignment="1" applyProtection="1">
      <alignment horizontal="center" vertical="center" wrapText="1"/>
    </xf>
    <xf numFmtId="2" fontId="26" fillId="0" borderId="10" xfId="45" applyNumberFormat="1" applyFont="1" applyBorder="1" applyAlignment="1" applyProtection="1">
      <alignment horizontal="center" vertical="center" wrapText="1"/>
    </xf>
    <xf numFmtId="0" fontId="31" fillId="0" borderId="18" xfId="45" applyFont="1" applyBorder="1" applyAlignment="1" applyProtection="1">
      <alignment horizontal="left" vertical="center" wrapText="1"/>
    </xf>
    <xf numFmtId="0" fontId="31" fillId="0" borderId="0" xfId="45" applyFont="1" applyAlignment="1" applyProtection="1">
      <alignment vertical="center"/>
    </xf>
    <xf numFmtId="164" fontId="26" fillId="0" borderId="10" xfId="45" applyNumberFormat="1" applyFont="1" applyBorder="1" applyAlignment="1" applyProtection="1">
      <alignment vertical="center"/>
      <protection locked="0"/>
    </xf>
    <xf numFmtId="0" fontId="27" fillId="0" borderId="28" xfId="45" applyFont="1" applyBorder="1" applyAlignment="1" applyProtection="1">
      <alignment vertical="center"/>
    </xf>
    <xf numFmtId="0" fontId="27" fillId="0" borderId="10" xfId="45" applyFont="1" applyBorder="1" applyAlignment="1" applyProtection="1">
      <alignment horizontal="left" vertical="center" wrapText="1"/>
    </xf>
    <xf numFmtId="164" fontId="27" fillId="0" borderId="10" xfId="45" applyNumberFormat="1" applyFont="1" applyBorder="1" applyAlignment="1" applyProtection="1">
      <alignment horizontal="center" vertical="center" wrapText="1"/>
    </xf>
    <xf numFmtId="164" fontId="27" fillId="0" borderId="10" xfId="45" applyNumberFormat="1" applyFont="1" applyBorder="1" applyAlignment="1" applyProtection="1">
      <alignment horizontal="center" vertical="center" wrapText="1"/>
      <protection locked="0"/>
    </xf>
    <xf numFmtId="0" fontId="27" fillId="0" borderId="0" xfId="45" applyFont="1" applyAlignment="1">
      <alignment vertical="center"/>
    </xf>
    <xf numFmtId="0" fontId="26" fillId="0" borderId="28" xfId="45" applyFont="1" applyBorder="1" applyAlignment="1" applyProtection="1">
      <alignment horizontal="left" vertical="center" wrapText="1"/>
      <protection locked="0"/>
    </xf>
    <xf numFmtId="0" fontId="27" fillId="0" borderId="10" xfId="45" applyFont="1" applyBorder="1" applyAlignment="1" applyProtection="1">
      <alignment horizontal="center" vertical="center"/>
    </xf>
    <xf numFmtId="0" fontId="27" fillId="0" borderId="10" xfId="45" applyFont="1" applyBorder="1" applyAlignment="1" applyProtection="1">
      <alignment vertical="center"/>
    </xf>
    <xf numFmtId="164" fontId="27" fillId="0" borderId="10" xfId="45" applyNumberFormat="1" applyFont="1" applyBorder="1" applyAlignment="1" applyProtection="1">
      <alignment horizontal="center" vertical="center"/>
    </xf>
    <xf numFmtId="164" fontId="27" fillId="0" borderId="10" xfId="45" applyNumberFormat="1" applyFont="1" applyBorder="1" applyAlignment="1" applyProtection="1">
      <alignment horizontal="center" vertical="center"/>
      <protection locked="0"/>
    </xf>
    <xf numFmtId="0" fontId="32" fillId="0" borderId="0" xfId="45" applyFont="1" applyAlignment="1">
      <alignment horizontal="center" vertical="center" wrapText="1"/>
    </xf>
    <xf numFmtId="0" fontId="31" fillId="0" borderId="10" xfId="45" applyFont="1" applyBorder="1" applyAlignment="1" applyProtection="1">
      <alignment horizontal="center" vertical="center"/>
    </xf>
    <xf numFmtId="0" fontId="27" fillId="0" borderId="10" xfId="45" applyFont="1" applyBorder="1" applyAlignment="1" applyProtection="1">
      <alignment vertical="center" wrapText="1"/>
    </xf>
    <xf numFmtId="0" fontId="31" fillId="0" borderId="0" xfId="45" applyFont="1" applyAlignment="1" applyProtection="1">
      <alignment horizontal="center" vertical="center"/>
    </xf>
    <xf numFmtId="0" fontId="31" fillId="0" borderId="0" xfId="45" applyFont="1" applyBorder="1" applyAlignment="1" applyProtection="1">
      <alignment horizontal="right" vertical="center" wrapText="1"/>
    </xf>
    <xf numFmtId="0" fontId="38" fillId="0" borderId="0" xfId="45" applyFont="1" applyBorder="1" applyAlignment="1" applyProtection="1">
      <alignment horizontal="center" vertical="center"/>
    </xf>
    <xf numFmtId="0" fontId="31" fillId="0" borderId="0" xfId="45" applyFont="1" applyAlignment="1" applyProtection="1">
      <alignment horizontal="right" vertical="center"/>
    </xf>
    <xf numFmtId="0" fontId="31" fillId="0" borderId="0" xfId="45" applyFont="1" applyAlignment="1">
      <alignment vertical="center" wrapText="1"/>
    </xf>
    <xf numFmtId="0" fontId="31" fillId="0" borderId="0" xfId="45" applyFont="1" applyAlignment="1" applyProtection="1">
      <alignment vertical="center" wrapText="1"/>
      <protection locked="0"/>
    </xf>
    <xf numFmtId="0" fontId="30" fillId="0" borderId="0" xfId="20" applyFont="1" applyAlignment="1" applyProtection="1">
      <alignment horizontal="right"/>
      <protection locked="0"/>
    </xf>
    <xf numFmtId="0" fontId="31" fillId="0" borderId="0" xfId="45" applyFont="1" applyFill="1" applyAlignment="1">
      <alignment horizontal="center" vertical="center" wrapText="1"/>
    </xf>
    <xf numFmtId="0" fontId="27" fillId="0" borderId="0" xfId="0" applyFont="1" applyBorder="1" applyAlignment="1" applyProtection="1">
      <protection locked="0"/>
    </xf>
    <xf numFmtId="0" fontId="26" fillId="0" borderId="10" xfId="0" applyNumberFormat="1" applyFont="1" applyBorder="1" applyAlignment="1" applyProtection="1">
      <alignment horizontal="center" vertical="center" wrapText="1"/>
      <protection locked="0"/>
    </xf>
    <xf numFmtId="0" fontId="38" fillId="24" borderId="10" xfId="45" applyFont="1" applyFill="1" applyBorder="1" applyAlignment="1">
      <alignment horizontal="center" vertical="center" wrapText="1"/>
    </xf>
    <xf numFmtId="0" fontId="38" fillId="0" borderId="10" xfId="45" applyFont="1" applyBorder="1" applyAlignment="1">
      <alignment horizontal="center" vertical="center" wrapText="1"/>
    </xf>
    <xf numFmtId="3" fontId="41" fillId="0" borderId="0" xfId="49" applyNumberFormat="1" applyFont="1" applyFill="1" applyBorder="1" applyAlignment="1">
      <alignment horizontal="center" vertical="center" wrapText="1"/>
    </xf>
    <xf numFmtId="0" fontId="42" fillId="0" borderId="0" xfId="49" applyFont="1" applyBorder="1" applyAlignment="1">
      <alignment horizontal="center" vertical="center" wrapText="1"/>
    </xf>
    <xf numFmtId="1" fontId="39" fillId="0" borderId="0" xfId="49" applyNumberFormat="1" applyFont="1" applyBorder="1" applyAlignment="1">
      <alignment horizontal="center" vertical="center" wrapText="1"/>
    </xf>
    <xf numFmtId="166" fontId="30" fillId="0" borderId="0" xfId="0" applyNumberFormat="1" applyFont="1" applyBorder="1" applyAlignment="1" applyProtection="1">
      <alignment horizontal="center" vertical="center"/>
      <protection locked="0"/>
    </xf>
    <xf numFmtId="166" fontId="26" fillId="0" borderId="0" xfId="0" applyNumberFormat="1" applyFont="1" applyBorder="1" applyAlignment="1" applyProtection="1">
      <alignment horizontal="center" vertical="center"/>
      <protection locked="0"/>
    </xf>
    <xf numFmtId="166" fontId="30" fillId="0" borderId="0" xfId="0" applyNumberFormat="1" applyFont="1" applyBorder="1" applyAlignment="1" applyProtection="1">
      <alignment horizontal="center" vertical="center"/>
    </xf>
    <xf numFmtId="166" fontId="26" fillId="0" borderId="10" xfId="45" applyNumberFormat="1" applyFont="1" applyBorder="1" applyAlignment="1" applyProtection="1">
      <alignment horizontal="center" vertical="center" wrapText="1"/>
      <protection locked="0"/>
    </xf>
    <xf numFmtId="166" fontId="26" fillId="0" borderId="10" xfId="45" applyNumberFormat="1" applyFont="1" applyBorder="1" applyAlignment="1" applyProtection="1">
      <alignment horizontal="center" vertical="center"/>
    </xf>
    <xf numFmtId="166" fontId="26" fillId="0" borderId="10" xfId="45" applyNumberFormat="1" applyFont="1" applyBorder="1" applyAlignment="1" applyProtection="1">
      <alignment horizontal="center" vertical="center"/>
      <protection locked="0"/>
    </xf>
    <xf numFmtId="166" fontId="27" fillId="0" borderId="10" xfId="20" applyNumberFormat="1" applyFont="1" applyBorder="1" applyAlignment="1" applyProtection="1">
      <alignment horizontal="center" vertical="center"/>
      <protection locked="0"/>
    </xf>
    <xf numFmtId="166" fontId="26" fillId="0" borderId="10" xfId="20" applyNumberFormat="1" applyFont="1" applyBorder="1" applyAlignment="1" applyProtection="1">
      <alignment horizontal="center" vertical="center"/>
      <protection locked="0"/>
    </xf>
    <xf numFmtId="0" fontId="31" fillId="0" borderId="28" xfId="45" applyFont="1" applyBorder="1" applyAlignment="1" applyProtection="1">
      <alignment horizontal="center" vertical="center" wrapText="1"/>
    </xf>
    <xf numFmtId="0" fontId="26" fillId="0" borderId="10" xfId="45" applyFont="1" applyBorder="1" applyAlignment="1" applyProtection="1">
      <alignment horizontal="center" vertical="center"/>
    </xf>
    <xf numFmtId="0" fontId="30" fillId="0" borderId="0" xfId="0" applyFont="1" applyBorder="1" applyAlignment="1" applyProtection="1">
      <alignment vertical="center"/>
      <protection locked="0" hidden="1"/>
    </xf>
    <xf numFmtId="0" fontId="27" fillId="0" borderId="0" xfId="0" applyFont="1" applyBorder="1" applyAlignment="1" applyProtection="1">
      <alignment horizontal="left" vertical="center" wrapText="1"/>
      <protection locked="0"/>
    </xf>
    <xf numFmtId="0" fontId="27" fillId="0" borderId="0" xfId="45" applyFont="1" applyBorder="1" applyAlignment="1">
      <alignment horizontal="center" vertical="center"/>
    </xf>
    <xf numFmtId="3" fontId="54" fillId="0" borderId="0" xfId="45" applyNumberFormat="1" applyFont="1" applyBorder="1" applyAlignment="1">
      <alignment vertical="center"/>
    </xf>
    <xf numFmtId="166" fontId="25" fillId="0" borderId="0" xfId="46" applyNumberFormat="1" applyFont="1" applyBorder="1" applyAlignment="1">
      <alignment horizontal="center" vertical="center" wrapText="1"/>
    </xf>
    <xf numFmtId="0" fontId="31" fillId="0" borderId="0" xfId="45" applyFont="1" applyFill="1" applyBorder="1" applyAlignment="1">
      <alignment vertical="center" wrapText="1"/>
    </xf>
    <xf numFmtId="3" fontId="26" fillId="0" borderId="0" xfId="45" applyNumberFormat="1" applyFont="1" applyBorder="1" applyAlignment="1">
      <alignment horizontal="left" vertical="center"/>
    </xf>
    <xf numFmtId="166" fontId="26" fillId="0" borderId="0" xfId="0" applyNumberFormat="1" applyFont="1" applyBorder="1" applyAlignment="1" applyProtection="1">
      <alignment horizontal="center" vertical="center"/>
    </xf>
    <xf numFmtId="166" fontId="44" fillId="0" borderId="10" xfId="46" applyNumberFormat="1" applyFont="1" applyBorder="1" applyAlignment="1">
      <alignment horizontal="center" vertical="center" wrapText="1"/>
    </xf>
    <xf numFmtId="166" fontId="39" fillId="0" borderId="24" xfId="49" applyNumberFormat="1" applyFont="1" applyBorder="1" applyAlignment="1">
      <alignment horizontal="center" vertical="center" wrapText="1"/>
    </xf>
    <xf numFmtId="166" fontId="39" fillId="0" borderId="25" xfId="49" applyNumberFormat="1" applyFont="1" applyBorder="1" applyAlignment="1">
      <alignment horizontal="center" vertical="center" wrapText="1"/>
    </xf>
    <xf numFmtId="166" fontId="39" fillId="0" borderId="26" xfId="49" applyNumberFormat="1" applyFont="1" applyBorder="1" applyAlignment="1">
      <alignment horizontal="center" vertical="center" wrapText="1"/>
    </xf>
    <xf numFmtId="3" fontId="44" fillId="0" borderId="16" xfId="46" applyNumberFormat="1" applyFont="1" applyBorder="1" applyAlignment="1">
      <alignment horizontal="center" vertical="center" wrapText="1"/>
    </xf>
    <xf numFmtId="3" fontId="39" fillId="0" borderId="23" xfId="49" applyNumberFormat="1" applyFont="1" applyBorder="1" applyAlignment="1">
      <alignment horizontal="center" vertical="center" wrapText="1"/>
    </xf>
    <xf numFmtId="3" fontId="39" fillId="0" borderId="24" xfId="49" applyNumberFormat="1" applyFont="1" applyBorder="1" applyAlignment="1">
      <alignment horizontal="center" vertical="center" wrapText="1"/>
    </xf>
    <xf numFmtId="3" fontId="39" fillId="0" borderId="29" xfId="49" applyNumberFormat="1" applyFont="1" applyBorder="1" applyAlignment="1">
      <alignment horizontal="center" vertical="center" wrapText="1"/>
    </xf>
    <xf numFmtId="0" fontId="60" fillId="0" borderId="0" xfId="45" applyFont="1" applyFill="1" applyBorder="1" applyAlignment="1">
      <alignment horizontal="center" vertical="center" wrapText="1"/>
    </xf>
    <xf numFmtId="0" fontId="30" fillId="0" borderId="10" xfId="45" applyFont="1" applyBorder="1" applyAlignment="1" applyProtection="1">
      <alignment horizontal="left" vertical="center"/>
      <protection hidden="1"/>
    </xf>
    <xf numFmtId="166" fontId="30" fillId="0" borderId="10" xfId="20" applyNumberFormat="1" applyFont="1" applyBorder="1" applyAlignment="1" applyProtection="1">
      <alignment horizontal="center" vertical="center"/>
      <protection locked="0"/>
    </xf>
    <xf numFmtId="166" fontId="30" fillId="0" borderId="10" xfId="20" applyNumberFormat="1" applyFont="1" applyBorder="1" applyAlignment="1" applyProtection="1">
      <alignment horizontal="center" vertical="center"/>
    </xf>
    <xf numFmtId="0" fontId="30" fillId="0" borderId="10" xfId="45" applyFont="1" applyBorder="1" applyAlignment="1" applyProtection="1">
      <alignment vertical="center"/>
      <protection hidden="1"/>
    </xf>
    <xf numFmtId="0" fontId="30" fillId="0" borderId="10" xfId="45" applyFont="1" applyBorder="1" applyAlignment="1">
      <alignment horizontal="left" vertical="center"/>
    </xf>
    <xf numFmtId="0" fontId="30" fillId="0" borderId="10" xfId="45" applyFont="1" applyBorder="1" applyAlignment="1">
      <alignment vertical="center"/>
    </xf>
    <xf numFmtId="0" fontId="30" fillId="0" borderId="10" xfId="45" applyFont="1" applyBorder="1" applyAlignment="1" applyProtection="1">
      <alignment horizontal="left" vertical="center"/>
      <protection locked="0"/>
    </xf>
    <xf numFmtId="0" fontId="30" fillId="0" borderId="10" xfId="45" applyFont="1" applyBorder="1" applyAlignment="1" applyProtection="1">
      <alignment vertical="center"/>
      <protection locked="0"/>
    </xf>
    <xf numFmtId="0" fontId="45" fillId="0" borderId="10" xfId="45" applyFont="1" applyBorder="1" applyAlignment="1" applyProtection="1">
      <alignment horizontal="left" vertical="center" wrapText="1"/>
    </xf>
    <xf numFmtId="0" fontId="45" fillId="0" borderId="10" xfId="45" applyFont="1" applyBorder="1" applyAlignment="1" applyProtection="1">
      <alignment horizontal="left" vertical="center" wrapText="1"/>
      <protection hidden="1"/>
    </xf>
    <xf numFmtId="0" fontId="30" fillId="0" borderId="10" xfId="45" applyFont="1" applyBorder="1" applyAlignment="1" applyProtection="1">
      <alignment horizontal="left" vertical="center"/>
    </xf>
    <xf numFmtId="166" fontId="27" fillId="0" borderId="10" xfId="20" applyNumberFormat="1" applyFont="1" applyBorder="1" applyAlignment="1" applyProtection="1">
      <alignment horizontal="center" vertical="center"/>
    </xf>
    <xf numFmtId="165" fontId="30" fillId="0" borderId="10" xfId="20" applyNumberFormat="1" applyFont="1" applyBorder="1" applyAlignment="1" applyProtection="1">
      <alignment horizontal="left" vertical="center" wrapText="1"/>
      <protection hidden="1"/>
    </xf>
    <xf numFmtId="165" fontId="30" fillId="0" borderId="10" xfId="20" applyNumberFormat="1" applyFont="1" applyBorder="1" applyAlignment="1" applyProtection="1">
      <alignment horizontal="left" vertical="center" wrapText="1"/>
    </xf>
    <xf numFmtId="165" fontId="30" fillId="0" borderId="10" xfId="20" applyNumberFormat="1" applyFont="1" applyBorder="1" applyAlignment="1" applyProtection="1">
      <alignment horizontal="left" vertical="center" wrapText="1"/>
      <protection locked="0"/>
    </xf>
    <xf numFmtId="166" fontId="26" fillId="0" borderId="10" xfId="20" applyNumberFormat="1" applyFont="1" applyBorder="1" applyAlignment="1" applyProtection="1">
      <alignment horizontal="center" vertical="center"/>
    </xf>
    <xf numFmtId="166" fontId="30" fillId="0" borderId="10" xfId="45" applyNumberFormat="1" applyFont="1" applyBorder="1" applyAlignment="1" applyProtection="1">
      <alignment horizontal="center" vertical="center"/>
      <protection locked="0"/>
    </xf>
    <xf numFmtId="166" fontId="30" fillId="0" borderId="10" xfId="45" applyNumberFormat="1" applyFont="1" applyBorder="1" applyAlignment="1" applyProtection="1">
      <alignment horizontal="center" vertical="center"/>
    </xf>
    <xf numFmtId="166" fontId="30" fillId="0" borderId="10" xfId="45" applyNumberFormat="1" applyFont="1" applyBorder="1" applyAlignment="1" applyProtection="1">
      <alignment horizontal="center" vertical="center" wrapText="1"/>
      <protection locked="0"/>
    </xf>
    <xf numFmtId="0" fontId="30" fillId="0" borderId="10" xfId="45" applyFont="1" applyBorder="1" applyAlignment="1" applyProtection="1">
      <alignment vertical="center" wrapText="1"/>
      <protection hidden="1"/>
    </xf>
    <xf numFmtId="166" fontId="30" fillId="0" borderId="10" xfId="45" applyNumberFormat="1" applyFont="1" applyBorder="1" applyAlignment="1" applyProtection="1">
      <alignment horizontal="center" vertical="center" wrapText="1"/>
    </xf>
    <xf numFmtId="0" fontId="30" fillId="0" borderId="10" xfId="45" applyFont="1" applyBorder="1" applyAlignment="1" applyProtection="1">
      <alignment vertical="center"/>
    </xf>
    <xf numFmtId="166" fontId="26" fillId="0" borderId="10" xfId="45" applyNumberFormat="1" applyFont="1" applyBorder="1" applyAlignment="1" applyProtection="1">
      <alignment horizontal="center" vertical="center" wrapText="1"/>
    </xf>
    <xf numFmtId="0" fontId="30" fillId="0" borderId="10" xfId="0" applyFont="1" applyBorder="1" applyAlignment="1" applyProtection="1">
      <alignment vertical="center"/>
      <protection locked="0"/>
    </xf>
    <xf numFmtId="0" fontId="45" fillId="0" borderId="10" xfId="0" applyFont="1" applyBorder="1" applyAlignment="1" applyProtection="1">
      <alignment horizontal="left" vertical="center" wrapText="1"/>
    </xf>
    <xf numFmtId="165" fontId="30" fillId="24" borderId="10" xfId="20" applyNumberFormat="1" applyFont="1" applyFill="1" applyBorder="1" applyAlignment="1" applyProtection="1">
      <alignment horizontal="left" vertical="center" wrapText="1"/>
      <protection hidden="1"/>
    </xf>
    <xf numFmtId="0" fontId="25" fillId="0" borderId="0" xfId="20" applyFont="1" applyAlignment="1" applyProtection="1">
      <alignment horizontal="center" vertical="center"/>
      <protection locked="0"/>
    </xf>
    <xf numFmtId="166" fontId="26" fillId="0" borderId="10" xfId="45" applyNumberFormat="1" applyFont="1" applyBorder="1" applyAlignment="1">
      <alignment horizontal="center" vertical="center"/>
    </xf>
    <xf numFmtId="166" fontId="26" fillId="0" borderId="0" xfId="0" applyNumberFormat="1" applyFont="1" applyBorder="1" applyAlignment="1" applyProtection="1">
      <alignment horizontal="left" vertical="center"/>
      <protection locked="0"/>
    </xf>
    <xf numFmtId="166" fontId="26" fillId="0" borderId="0" xfId="0" applyNumberFormat="1" applyFont="1" applyAlignment="1" applyProtection="1">
      <alignment horizontal="left" vertical="center"/>
      <protection locked="0"/>
    </xf>
    <xf numFmtId="164" fontId="27" fillId="0" borderId="0" xfId="46" applyNumberFormat="1" applyFont="1" applyBorder="1" applyAlignment="1">
      <alignment horizontal="right" vertical="center" wrapText="1"/>
    </xf>
    <xf numFmtId="0" fontId="30" fillId="0" borderId="0" xfId="0" applyFont="1" applyBorder="1" applyAlignment="1" applyProtection="1">
      <alignment horizontal="left" vertical="center" wrapText="1"/>
      <protection locked="0"/>
    </xf>
    <xf numFmtId="0" fontId="59" fillId="0" borderId="0" xfId="0" applyFont="1" applyAlignment="1" applyProtection="1">
      <alignment horizontal="center"/>
      <protection locked="0"/>
    </xf>
    <xf numFmtId="166" fontId="30" fillId="0" borderId="22" xfId="46" applyNumberFormat="1" applyFont="1" applyBorder="1" applyAlignment="1">
      <alignment horizontal="center" vertical="center" wrapText="1"/>
    </xf>
    <xf numFmtId="166" fontId="27" fillId="0" borderId="0" xfId="0" applyNumberFormat="1" applyFont="1" applyBorder="1" applyAlignment="1" applyProtection="1">
      <alignment horizontal="center" vertical="center"/>
      <protection locked="0"/>
    </xf>
    <xf numFmtId="166" fontId="27" fillId="0" borderId="10" xfId="45" applyNumberFormat="1" applyFont="1" applyBorder="1" applyAlignment="1" applyProtection="1">
      <alignment horizontal="center" vertical="center"/>
    </xf>
    <xf numFmtId="166" fontId="27" fillId="0" borderId="10" xfId="45" applyNumberFormat="1" applyFont="1" applyBorder="1" applyAlignment="1" applyProtection="1">
      <alignment horizontal="center" vertical="center" wrapText="1"/>
    </xf>
    <xf numFmtId="166" fontId="27" fillId="0" borderId="0" xfId="0" applyNumberFormat="1" applyFont="1" applyBorder="1" applyAlignment="1" applyProtection="1">
      <alignment horizontal="center" vertical="center"/>
    </xf>
    <xf numFmtId="166" fontId="27" fillId="0" borderId="0" xfId="0" applyNumberFormat="1" applyFont="1" applyBorder="1" applyAlignment="1" applyProtection="1">
      <alignment horizontal="center" vertical="center" wrapText="1"/>
    </xf>
    <xf numFmtId="166" fontId="30" fillId="0" borderId="0" xfId="0" applyNumberFormat="1" applyFont="1" applyBorder="1" applyAlignment="1" applyProtection="1">
      <alignment horizontal="center" vertical="center" wrapText="1"/>
    </xf>
    <xf numFmtId="166" fontId="30" fillId="0" borderId="0" xfId="0" applyNumberFormat="1" applyFont="1" applyAlignment="1" applyProtection="1">
      <alignment horizontal="left" vertical="center"/>
      <protection locked="0"/>
    </xf>
    <xf numFmtId="3" fontId="44" fillId="0" borderId="34" xfId="49" applyNumberFormat="1" applyFont="1" applyBorder="1" applyAlignment="1">
      <alignment horizontal="center" vertical="center" wrapText="1"/>
    </xf>
    <xf numFmtId="0" fontId="27" fillId="0" borderId="0" xfId="0" applyFont="1" applyBorder="1" applyAlignment="1" applyProtection="1">
      <alignment horizontal="left" vertical="center"/>
      <protection locked="0"/>
    </xf>
    <xf numFmtId="164" fontId="26" fillId="0" borderId="10" xfId="45" applyNumberFormat="1" applyFont="1" applyFill="1" applyBorder="1" applyAlignment="1" applyProtection="1">
      <alignment horizontal="center" vertical="center" wrapText="1"/>
      <protection locked="0"/>
    </xf>
    <xf numFmtId="164" fontId="26" fillId="0" borderId="10" xfId="45" applyNumberFormat="1" applyFont="1" applyFill="1" applyBorder="1" applyAlignment="1" applyProtection="1">
      <alignment horizontal="center" vertical="center" wrapText="1"/>
    </xf>
    <xf numFmtId="0" fontId="26" fillId="0" borderId="28" xfId="46" applyFont="1" applyBorder="1" applyAlignment="1">
      <alignment horizontal="center" vertical="center" wrapText="1"/>
    </xf>
    <xf numFmtId="0" fontId="27" fillId="0" borderId="0" xfId="45" applyFont="1" applyFill="1" applyBorder="1" applyAlignment="1">
      <alignment horizontal="right" vertical="center" wrapText="1"/>
    </xf>
    <xf numFmtId="0" fontId="38" fillId="0" borderId="0" xfId="45" applyFont="1" applyFill="1" applyBorder="1" applyAlignment="1">
      <alignment horizontal="center" vertical="center" wrapText="1"/>
    </xf>
    <xf numFmtId="3" fontId="61" fillId="0" borderId="0" xfId="49" applyNumberFormat="1" applyFont="1" applyFill="1" applyBorder="1" applyAlignment="1">
      <alignment horizontal="center" vertical="center" wrapText="1"/>
    </xf>
    <xf numFmtId="0" fontId="26" fillId="0" borderId="0" xfId="45" applyFont="1" applyAlignment="1">
      <alignment horizontal="right" vertical="center"/>
    </xf>
    <xf numFmtId="0" fontId="26" fillId="0" borderId="13" xfId="45" applyFont="1" applyBorder="1" applyAlignment="1">
      <alignment horizontal="center" vertical="center" wrapText="1"/>
    </xf>
    <xf numFmtId="0" fontId="26" fillId="0" borderId="10" xfId="45" applyFont="1" applyBorder="1" applyAlignment="1">
      <alignment horizontal="center" vertical="center"/>
    </xf>
    <xf numFmtId="0" fontId="26" fillId="0" borderId="10" xfId="45" applyFont="1" applyBorder="1" applyAlignment="1">
      <alignment vertical="center"/>
    </xf>
    <xf numFmtId="0" fontId="31" fillId="0" borderId="10" xfId="45" applyFont="1" applyBorder="1" applyAlignment="1">
      <alignment horizontal="center" vertical="center"/>
    </xf>
    <xf numFmtId="0" fontId="31" fillId="0" borderId="10" xfId="45" applyFont="1" applyBorder="1" applyAlignment="1">
      <alignment vertical="center"/>
    </xf>
    <xf numFmtId="166" fontId="31" fillId="0" borderId="10" xfId="45" applyNumberFormat="1" applyFont="1" applyBorder="1" applyAlignment="1">
      <alignment horizontal="center" vertical="center"/>
    </xf>
    <xf numFmtId="0" fontId="26" fillId="26" borderId="10" xfId="45" applyFont="1" applyFill="1" applyBorder="1" applyAlignment="1">
      <alignment horizontal="center" vertical="center"/>
    </xf>
    <xf numFmtId="0" fontId="26" fillId="26" borderId="10" xfId="45" applyFont="1" applyFill="1" applyBorder="1" applyAlignment="1">
      <alignment vertical="center" wrapText="1"/>
    </xf>
    <xf numFmtId="166" fontId="26" fillId="26" borderId="10" xfId="45" applyNumberFormat="1" applyFont="1" applyFill="1" applyBorder="1" applyAlignment="1">
      <alignment horizontal="center" vertical="center"/>
    </xf>
    <xf numFmtId="164" fontId="26" fillId="26" borderId="0" xfId="45" applyNumberFormat="1" applyFont="1" applyFill="1" applyAlignment="1">
      <alignment vertical="center"/>
    </xf>
    <xf numFmtId="0" fontId="26" fillId="26" borderId="0" xfId="45" applyFont="1" applyFill="1" applyAlignment="1">
      <alignment vertical="center"/>
    </xf>
    <xf numFmtId="165" fontId="31" fillId="0" borderId="0" xfId="20" applyNumberFormat="1" applyFont="1" applyFill="1" applyBorder="1" applyAlignment="1">
      <alignment vertical="center" wrapText="1"/>
    </xf>
    <xf numFmtId="0" fontId="26" fillId="0" borderId="12" xfId="45" applyFont="1" applyBorder="1" applyAlignment="1">
      <alignment horizontal="center" vertical="center"/>
    </xf>
    <xf numFmtId="166" fontId="62" fillId="0" borderId="10" xfId="46" applyNumberFormat="1" applyFont="1" applyBorder="1" applyAlignment="1">
      <alignment horizontal="center" vertical="center" wrapText="1"/>
    </xf>
    <xf numFmtId="3" fontId="42" fillId="0" borderId="10" xfId="56" applyNumberFormat="1" applyFont="1" applyBorder="1" applyAlignment="1">
      <alignment horizontal="center" vertical="center" wrapText="1"/>
    </xf>
    <xf numFmtId="166" fontId="42" fillId="0" borderId="10" xfId="56" applyNumberFormat="1" applyFont="1" applyBorder="1" applyAlignment="1">
      <alignment horizontal="center" vertical="center" wrapText="1"/>
    </xf>
    <xf numFmtId="3" fontId="42" fillId="0" borderId="0" xfId="56" applyNumberFormat="1" applyFont="1" applyFill="1" applyBorder="1" applyAlignment="1">
      <alignment horizontal="center" vertical="center" wrapText="1"/>
    </xf>
    <xf numFmtId="3" fontId="42" fillId="0" borderId="10" xfId="49" applyNumberFormat="1" applyFont="1" applyBorder="1" applyAlignment="1">
      <alignment horizontal="center" vertical="center" wrapText="1"/>
    </xf>
    <xf numFmtId="166" fontId="42" fillId="0" borderId="10" xfId="49" applyNumberFormat="1" applyFont="1" applyBorder="1" applyAlignment="1">
      <alignment horizontal="center" vertical="center" wrapText="1"/>
    </xf>
    <xf numFmtId="1" fontId="26" fillId="0" borderId="0" xfId="0" applyNumberFormat="1" applyFont="1" applyBorder="1" applyAlignment="1" applyProtection="1">
      <alignment horizontal="center" vertical="center"/>
      <protection locked="0"/>
    </xf>
    <xf numFmtId="0" fontId="26" fillId="0" borderId="0" xfId="0" applyFont="1" applyBorder="1" applyAlignment="1" applyProtection="1">
      <alignment horizontal="center" vertical="center"/>
      <protection locked="0"/>
    </xf>
    <xf numFmtId="164" fontId="27" fillId="0" borderId="0" xfId="0" applyNumberFormat="1" applyFont="1" applyFill="1" applyBorder="1" applyAlignment="1" applyProtection="1">
      <alignment horizontal="center" vertical="center" wrapText="1"/>
      <protection hidden="1"/>
    </xf>
    <xf numFmtId="166" fontId="30" fillId="0" borderId="0" xfId="0" applyNumberFormat="1" applyFont="1" applyFill="1" applyBorder="1" applyAlignment="1" applyProtection="1">
      <alignment horizontal="center" vertical="center"/>
      <protection locked="0"/>
    </xf>
    <xf numFmtId="166" fontId="30" fillId="0" borderId="0" xfId="0" applyNumberFormat="1" applyFont="1" applyFill="1" applyBorder="1" applyAlignment="1" applyProtection="1">
      <alignment horizontal="center" vertical="center"/>
    </xf>
    <xf numFmtId="0" fontId="30" fillId="0" borderId="0" xfId="45" applyFont="1" applyBorder="1" applyAlignment="1" applyProtection="1">
      <alignment vertical="center" wrapText="1"/>
    </xf>
    <xf numFmtId="0" fontId="47" fillId="0" borderId="0" xfId="19" applyFont="1" applyAlignment="1">
      <alignment vertical="center"/>
    </xf>
    <xf numFmtId="0" fontId="49" fillId="0" borderId="0" xfId="19" applyFont="1" applyAlignment="1">
      <alignment vertical="center"/>
    </xf>
    <xf numFmtId="0" fontId="49" fillId="0" borderId="0" xfId="19" applyFont="1" applyAlignment="1">
      <alignment horizontal="center" vertical="center"/>
    </xf>
    <xf numFmtId="0" fontId="47" fillId="0" borderId="30" xfId="19" applyFont="1" applyBorder="1" applyAlignment="1">
      <alignment horizontal="center" vertical="center" wrapText="1"/>
    </xf>
    <xf numFmtId="0" fontId="47" fillId="0" borderId="32" xfId="19" applyFont="1" applyBorder="1" applyAlignment="1">
      <alignment horizontal="center" vertical="center" wrapText="1"/>
    </xf>
    <xf numFmtId="0" fontId="47" fillId="0" borderId="35" xfId="19" applyFont="1" applyBorder="1" applyAlignment="1">
      <alignment horizontal="center" vertical="center" wrapText="1"/>
    </xf>
    <xf numFmtId="0" fontId="48" fillId="0" borderId="16" xfId="19" applyFont="1" applyBorder="1" applyAlignment="1">
      <alignment horizontal="center" vertical="center"/>
    </xf>
    <xf numFmtId="0" fontId="48" fillId="0" borderId="17" xfId="19" applyFont="1" applyBorder="1" applyAlignment="1">
      <alignment vertical="center"/>
    </xf>
    <xf numFmtId="0" fontId="48" fillId="0" borderId="36" xfId="19" applyFont="1" applyBorder="1" applyAlignment="1">
      <alignment horizontal="center" vertical="center"/>
    </xf>
    <xf numFmtId="0" fontId="48" fillId="0" borderId="17" xfId="19" applyFont="1" applyBorder="1" applyAlignment="1">
      <alignment horizontal="center" vertical="center"/>
    </xf>
    <xf numFmtId="0" fontId="48" fillId="0" borderId="0" xfId="19" applyFont="1" applyAlignment="1">
      <alignment vertical="center"/>
    </xf>
    <xf numFmtId="0" fontId="49" fillId="0" borderId="16" xfId="19" applyFont="1" applyBorder="1" applyAlignment="1">
      <alignment horizontal="center" vertical="center"/>
    </xf>
    <xf numFmtId="0" fontId="49" fillId="0" borderId="17" xfId="19" applyFont="1" applyBorder="1" applyAlignment="1">
      <alignment vertical="center"/>
    </xf>
    <xf numFmtId="0" fontId="49" fillId="0" borderId="36" xfId="19" applyFont="1" applyBorder="1" applyAlignment="1">
      <alignment horizontal="center" vertical="center"/>
    </xf>
    <xf numFmtId="0" fontId="49" fillId="0" borderId="17" xfId="19" applyFont="1" applyBorder="1" applyAlignment="1">
      <alignment horizontal="center" vertical="center"/>
    </xf>
    <xf numFmtId="0" fontId="49" fillId="0" borderId="36" xfId="19" applyFont="1" applyBorder="1" applyAlignment="1">
      <alignment vertical="center"/>
    </xf>
    <xf numFmtId="0" fontId="48" fillId="0" borderId="23" xfId="19" applyFont="1" applyBorder="1" applyAlignment="1">
      <alignment horizontal="center" vertical="center"/>
    </xf>
    <xf numFmtId="0" fontId="48" fillId="0" borderId="25" xfId="19" applyFont="1" applyBorder="1" applyAlignment="1">
      <alignment vertical="center"/>
    </xf>
    <xf numFmtId="0" fontId="48" fillId="0" borderId="37" xfId="19" applyFont="1" applyBorder="1" applyAlignment="1">
      <alignment horizontal="center" vertical="center"/>
    </xf>
    <xf numFmtId="0" fontId="48" fillId="0" borderId="25" xfId="19" applyFont="1" applyBorder="1" applyAlignment="1">
      <alignment horizontal="center" vertical="center"/>
    </xf>
    <xf numFmtId="0" fontId="51" fillId="0" borderId="0" xfId="19" applyFont="1" applyAlignment="1">
      <alignment vertical="center"/>
    </xf>
    <xf numFmtId="165" fontId="48" fillId="0" borderId="0" xfId="51" applyNumberFormat="1" applyFont="1" applyFill="1" applyBorder="1" applyAlignment="1">
      <alignment horizontal="center" vertical="center" wrapText="1"/>
    </xf>
    <xf numFmtId="0" fontId="23" fillId="0" borderId="0" xfId="19" applyFont="1" applyBorder="1" applyAlignment="1">
      <alignment horizontal="center" vertical="center"/>
    </xf>
    <xf numFmtId="164" fontId="26" fillId="0" borderId="0" xfId="0" applyNumberFormat="1" applyFont="1" applyBorder="1" applyAlignment="1" applyProtection="1">
      <alignment horizontal="center" vertical="center"/>
    </xf>
    <xf numFmtId="164" fontId="31" fillId="0" borderId="0" xfId="0" applyNumberFormat="1" applyFont="1" applyBorder="1" applyAlignment="1" applyProtection="1">
      <alignment horizontal="center" vertical="center"/>
    </xf>
    <xf numFmtId="0" fontId="27" fillId="0" borderId="0" xfId="0" applyFont="1" applyBorder="1" applyAlignment="1" applyProtection="1">
      <alignment horizontal="right"/>
      <protection locked="0"/>
    </xf>
    <xf numFmtId="0" fontId="31" fillId="0" borderId="0" xfId="0" applyFont="1" applyAlignment="1" applyProtection="1">
      <alignment vertical="center"/>
    </xf>
    <xf numFmtId="0" fontId="26" fillId="0" borderId="10" xfId="46" applyFont="1" applyBorder="1" applyAlignment="1">
      <alignment horizontal="center" vertical="center" wrapText="1"/>
    </xf>
    <xf numFmtId="3" fontId="42" fillId="0" borderId="0" xfId="49" applyNumberFormat="1" applyFont="1" applyBorder="1" applyAlignment="1">
      <alignment horizontal="center" vertical="center" wrapText="1"/>
    </xf>
    <xf numFmtId="0" fontId="26" fillId="0" borderId="16" xfId="46" applyFont="1" applyBorder="1" applyAlignment="1">
      <alignment horizontal="center" vertical="center" wrapText="1"/>
    </xf>
    <xf numFmtId="0" fontId="26" fillId="0" borderId="17" xfId="45" applyFont="1" applyBorder="1" applyAlignment="1">
      <alignment horizontal="center" vertical="center"/>
    </xf>
    <xf numFmtId="166" fontId="30" fillId="0" borderId="15" xfId="46" applyNumberFormat="1" applyFont="1" applyBorder="1" applyAlignment="1">
      <alignment horizontal="center" vertical="center" wrapText="1"/>
    </xf>
    <xf numFmtId="166" fontId="30" fillId="0" borderId="40" xfId="46" applyNumberFormat="1" applyFont="1" applyBorder="1" applyAlignment="1">
      <alignment horizontal="center" vertical="center" wrapText="1"/>
    </xf>
    <xf numFmtId="166" fontId="62" fillId="0" borderId="16" xfId="46" applyNumberFormat="1" applyFont="1" applyBorder="1" applyAlignment="1">
      <alignment horizontal="center" vertical="center" wrapText="1"/>
    </xf>
    <xf numFmtId="166" fontId="62" fillId="0" borderId="17" xfId="46" applyNumberFormat="1" applyFont="1" applyBorder="1" applyAlignment="1">
      <alignment horizontal="center" vertical="center" wrapText="1"/>
    </xf>
    <xf numFmtId="166" fontId="30" fillId="0" borderId="16" xfId="46" applyNumberFormat="1" applyFont="1" applyBorder="1" applyAlignment="1">
      <alignment horizontal="center" vertical="center" wrapText="1"/>
    </xf>
    <xf numFmtId="166" fontId="62" fillId="0" borderId="23" xfId="46" applyNumberFormat="1" applyFont="1" applyBorder="1" applyAlignment="1">
      <alignment horizontal="center" vertical="center" wrapText="1"/>
    </xf>
    <xf numFmtId="166" fontId="62" fillId="0" borderId="24" xfId="46" applyNumberFormat="1" applyFont="1" applyBorder="1" applyAlignment="1">
      <alignment horizontal="center" vertical="center" wrapText="1"/>
    </xf>
    <xf numFmtId="166" fontId="62" fillId="0" borderId="25" xfId="46" applyNumberFormat="1" applyFont="1" applyBorder="1" applyAlignment="1">
      <alignment horizontal="center" vertical="center" wrapText="1"/>
    </xf>
    <xf numFmtId="166" fontId="27" fillId="0" borderId="36" xfId="46" applyNumberFormat="1" applyFont="1" applyBorder="1" applyAlignment="1">
      <alignment horizontal="center" vertical="center" wrapText="1"/>
    </xf>
    <xf numFmtId="166" fontId="62" fillId="0" borderId="36" xfId="46" applyNumberFormat="1" applyFont="1" applyBorder="1" applyAlignment="1">
      <alignment horizontal="center" vertical="center" wrapText="1"/>
    </xf>
    <xf numFmtId="166" fontId="25" fillId="0" borderId="37" xfId="46" applyNumberFormat="1" applyFont="1" applyBorder="1" applyAlignment="1">
      <alignment horizontal="center" vertical="center" wrapText="1"/>
    </xf>
    <xf numFmtId="166" fontId="30" fillId="0" borderId="42" xfId="46" applyNumberFormat="1" applyFont="1" applyBorder="1" applyAlignment="1">
      <alignment horizontal="center" vertical="center" wrapText="1"/>
    </xf>
    <xf numFmtId="166" fontId="30" fillId="0" borderId="36" xfId="45" applyNumberFormat="1" applyFont="1" applyBorder="1" applyAlignment="1">
      <alignment horizontal="center" vertical="center"/>
    </xf>
    <xf numFmtId="166" fontId="62" fillId="0" borderId="37" xfId="46" applyNumberFormat="1" applyFont="1" applyBorder="1" applyAlignment="1">
      <alignment horizontal="center" vertical="center" wrapText="1"/>
    </xf>
    <xf numFmtId="164" fontId="29" fillId="0" borderId="42" xfId="46" applyNumberFormat="1" applyFont="1" applyBorder="1" applyAlignment="1">
      <alignment horizontal="center" vertical="center" wrapText="1"/>
    </xf>
    <xf numFmtId="0" fontId="29" fillId="0" borderId="17" xfId="46" applyFont="1" applyBorder="1" applyAlignment="1">
      <alignment horizontal="left" vertical="center" wrapText="1"/>
    </xf>
    <xf numFmtId="164" fontId="26" fillId="0" borderId="17" xfId="45" applyNumberFormat="1" applyFont="1" applyBorder="1" applyAlignment="1" applyProtection="1">
      <alignment vertical="center"/>
      <protection hidden="1"/>
    </xf>
    <xf numFmtId="0" fontId="54" fillId="0" borderId="17" xfId="45" applyFont="1" applyBorder="1" applyAlignment="1">
      <alignment horizontal="left" vertical="center" wrapText="1"/>
    </xf>
    <xf numFmtId="0" fontId="54" fillId="0" borderId="23" xfId="45" applyFont="1" applyBorder="1" applyAlignment="1">
      <alignment vertical="center"/>
    </xf>
    <xf numFmtId="0" fontId="27" fillId="0" borderId="25" xfId="45" applyFont="1" applyBorder="1" applyAlignment="1">
      <alignment horizontal="center" vertical="center"/>
    </xf>
    <xf numFmtId="166" fontId="39" fillId="0" borderId="10" xfId="49" applyNumberFormat="1" applyFont="1" applyBorder="1" applyAlignment="1">
      <alignment horizontal="center" vertical="center" wrapText="1"/>
    </xf>
    <xf numFmtId="166" fontId="39" fillId="0" borderId="17" xfId="49" applyNumberFormat="1" applyFont="1" applyBorder="1" applyAlignment="1">
      <alignment horizontal="center" vertical="center" wrapText="1"/>
    </xf>
    <xf numFmtId="166" fontId="39" fillId="0" borderId="16" xfId="49" applyNumberFormat="1" applyFont="1" applyBorder="1" applyAlignment="1">
      <alignment horizontal="center" vertical="center" wrapText="1"/>
    </xf>
    <xf numFmtId="166" fontId="30" fillId="0" borderId="0" xfId="0" applyNumberFormat="1" applyFont="1" applyBorder="1" applyAlignment="1" applyProtection="1">
      <alignment horizontal="left" vertical="center"/>
    </xf>
    <xf numFmtId="166" fontId="29" fillId="0" borderId="0" xfId="0" applyNumberFormat="1" applyFont="1" applyAlignment="1" applyProtection="1">
      <alignment horizontal="left" vertical="center"/>
    </xf>
    <xf numFmtId="0" fontId="26" fillId="0" borderId="10" xfId="0" applyFont="1" applyBorder="1" applyAlignment="1" applyProtection="1">
      <alignment vertical="center"/>
      <protection locked="0"/>
    </xf>
    <xf numFmtId="3" fontId="44" fillId="0" borderId="16" xfId="46" applyNumberFormat="1" applyFont="1" applyBorder="1" applyAlignment="1" applyProtection="1">
      <alignment horizontal="center" vertical="center" wrapText="1"/>
    </xf>
    <xf numFmtId="166" fontId="44" fillId="0" borderId="10" xfId="46" applyNumberFormat="1" applyFont="1" applyBorder="1" applyAlignment="1" applyProtection="1">
      <alignment horizontal="center" vertical="center" wrapText="1"/>
    </xf>
    <xf numFmtId="3" fontId="44" fillId="0" borderId="10" xfId="49" applyNumberFormat="1" applyFont="1" applyBorder="1" applyAlignment="1" applyProtection="1">
      <alignment horizontal="center" vertical="center" wrapText="1"/>
      <protection locked="0"/>
    </xf>
    <xf numFmtId="166" fontId="44" fillId="0" borderId="17" xfId="49" applyNumberFormat="1" applyFont="1" applyBorder="1" applyAlignment="1" applyProtection="1">
      <alignment horizontal="center" vertical="center" wrapText="1"/>
      <protection locked="0"/>
    </xf>
    <xf numFmtId="3" fontId="44" fillId="0" borderId="16" xfId="49" applyNumberFormat="1" applyFont="1" applyBorder="1" applyAlignment="1" applyProtection="1">
      <alignment horizontal="center" vertical="center" wrapText="1"/>
      <protection locked="0"/>
    </xf>
    <xf numFmtId="166" fontId="44" fillId="0" borderId="10" xfId="49" applyNumberFormat="1" applyFont="1" applyBorder="1" applyAlignment="1" applyProtection="1">
      <alignment horizontal="center" vertical="center" wrapText="1"/>
      <protection locked="0"/>
    </xf>
    <xf numFmtId="166" fontId="44" fillId="0" borderId="18" xfId="49" applyNumberFormat="1" applyFont="1" applyBorder="1" applyAlignment="1" applyProtection="1">
      <alignment horizontal="center" vertical="center" wrapText="1"/>
      <protection locked="0"/>
    </xf>
    <xf numFmtId="3" fontId="44" fillId="0" borderId="20" xfId="49" applyNumberFormat="1" applyFont="1" applyBorder="1" applyAlignment="1" applyProtection="1">
      <alignment horizontal="center" vertical="center" wrapText="1"/>
      <protection locked="0"/>
    </xf>
    <xf numFmtId="166" fontId="44" fillId="0" borderId="20" xfId="49" applyNumberFormat="1" applyFont="1" applyBorder="1" applyAlignment="1" applyProtection="1">
      <alignment horizontal="center" vertical="center" wrapText="1"/>
      <protection locked="0"/>
    </xf>
    <xf numFmtId="166" fontId="40" fillId="0" borderId="17" xfId="49" applyNumberFormat="1" applyFont="1" applyBorder="1" applyAlignment="1" applyProtection="1">
      <alignment horizontal="center" vertical="center" wrapText="1"/>
      <protection locked="0"/>
    </xf>
    <xf numFmtId="3" fontId="44" fillId="0" borderId="34" xfId="49" applyNumberFormat="1" applyFont="1" applyBorder="1" applyAlignment="1" applyProtection="1">
      <alignment horizontal="center" vertical="center" wrapText="1"/>
      <protection locked="0"/>
    </xf>
    <xf numFmtId="0" fontId="40" fillId="0" borderId="10" xfId="49" applyFont="1" applyBorder="1" applyAlignment="1" applyProtection="1">
      <alignment horizontal="left" vertical="center" wrapText="1"/>
      <protection locked="0"/>
    </xf>
    <xf numFmtId="166" fontId="40" fillId="0" borderId="10" xfId="49" applyNumberFormat="1" applyFont="1" applyBorder="1" applyAlignment="1" applyProtection="1">
      <alignment horizontal="center" vertical="center" wrapText="1"/>
      <protection locked="0"/>
    </xf>
    <xf numFmtId="166" fontId="40" fillId="0" borderId="16" xfId="49" applyNumberFormat="1" applyFont="1" applyBorder="1" applyAlignment="1" applyProtection="1">
      <alignment horizontal="center" vertical="center" wrapText="1"/>
      <protection locked="0"/>
    </xf>
    <xf numFmtId="0" fontId="41" fillId="0" borderId="10" xfId="49" applyFont="1" applyBorder="1" applyAlignment="1" applyProtection="1">
      <alignment horizontal="left" vertical="center"/>
      <protection locked="0"/>
    </xf>
    <xf numFmtId="166" fontId="41" fillId="0" borderId="10" xfId="49" applyNumberFormat="1" applyFont="1" applyBorder="1" applyAlignment="1" applyProtection="1">
      <alignment horizontal="center" vertical="center" wrapText="1"/>
      <protection locked="0"/>
    </xf>
    <xf numFmtId="166" fontId="41" fillId="0" borderId="17" xfId="49" applyNumberFormat="1" applyFont="1" applyBorder="1" applyAlignment="1" applyProtection="1">
      <alignment horizontal="center" vertical="center" wrapText="1"/>
      <protection locked="0"/>
    </xf>
    <xf numFmtId="166" fontId="41" fillId="0" borderId="16" xfId="49" applyNumberFormat="1" applyFont="1" applyBorder="1" applyAlignment="1" applyProtection="1">
      <alignment horizontal="center" vertical="center" wrapText="1"/>
      <protection locked="0"/>
    </xf>
    <xf numFmtId="0" fontId="42" fillId="0" borderId="0" xfId="49" applyFont="1" applyAlignment="1" applyProtection="1">
      <alignment horizontal="center" vertical="center" wrapText="1"/>
      <protection locked="0"/>
    </xf>
    <xf numFmtId="0" fontId="27" fillId="0" borderId="0" xfId="49" applyFont="1" applyAlignment="1" applyProtection="1">
      <alignment horizontal="center" vertical="center" wrapText="1"/>
      <protection locked="0"/>
    </xf>
    <xf numFmtId="0" fontId="27" fillId="0" borderId="0" xfId="49" applyFont="1" applyAlignment="1" applyProtection="1">
      <alignment horizontal="left" vertical="center" wrapText="1"/>
      <protection locked="0"/>
    </xf>
    <xf numFmtId="0" fontId="37" fillId="0" borderId="0" xfId="49" applyFont="1" applyBorder="1" applyAlignment="1" applyProtection="1">
      <alignment vertical="center" wrapText="1"/>
      <protection locked="0"/>
    </xf>
    <xf numFmtId="164" fontId="42" fillId="0" borderId="0" xfId="49" applyNumberFormat="1" applyFont="1" applyAlignment="1" applyProtection="1">
      <alignment horizontal="center" vertical="center" wrapText="1"/>
      <protection locked="0"/>
    </xf>
    <xf numFmtId="0" fontId="39" fillId="0" borderId="0" xfId="49" applyFont="1" applyAlignment="1" applyProtection="1">
      <alignment horizontal="center" vertical="center" wrapText="1"/>
      <protection locked="0"/>
    </xf>
    <xf numFmtId="0" fontId="31" fillId="0" borderId="0" xfId="49" applyFont="1" applyAlignment="1" applyProtection="1">
      <alignment horizontal="left" vertical="center" wrapText="1"/>
      <protection locked="0"/>
    </xf>
    <xf numFmtId="0" fontId="31" fillId="0" borderId="0" xfId="49" applyFont="1" applyAlignment="1" applyProtection="1">
      <alignment horizontal="center" vertical="center" wrapText="1"/>
      <protection locked="0"/>
    </xf>
    <xf numFmtId="0" fontId="34" fillId="0" borderId="0" xfId="49" applyFont="1" applyBorder="1" applyAlignment="1" applyProtection="1">
      <alignment vertical="center" wrapText="1"/>
      <protection locked="0"/>
    </xf>
    <xf numFmtId="0" fontId="27" fillId="0" borderId="0" xfId="49" applyFont="1" applyAlignment="1" applyProtection="1">
      <alignment horizontal="left" vertical="center"/>
      <protection locked="0"/>
    </xf>
    <xf numFmtId="0" fontId="27" fillId="0" borderId="0" xfId="49" applyFont="1" applyBorder="1" applyAlignment="1" applyProtection="1">
      <alignment vertical="center" wrapText="1"/>
      <protection locked="0"/>
    </xf>
    <xf numFmtId="0" fontId="39" fillId="0" borderId="0" xfId="49" applyFont="1" applyAlignment="1" applyProtection="1">
      <alignment horizontal="left" vertical="center" wrapText="1"/>
      <protection locked="0"/>
    </xf>
    <xf numFmtId="0" fontId="40" fillId="0" borderId="0" xfId="49" applyFont="1" applyAlignment="1" applyProtection="1">
      <alignment horizontal="center" vertical="center" wrapText="1"/>
      <protection locked="0"/>
    </xf>
    <xf numFmtId="0" fontId="38" fillId="0" borderId="0" xfId="49" applyFont="1" applyAlignment="1" applyProtection="1">
      <alignment horizontal="center" vertical="center" wrapText="1"/>
      <protection locked="0"/>
    </xf>
    <xf numFmtId="0" fontId="40" fillId="0" borderId="0" xfId="49" applyFont="1" applyBorder="1" applyAlignment="1" applyProtection="1">
      <alignment horizontal="center" vertical="center" wrapText="1"/>
      <protection locked="0"/>
    </xf>
    <xf numFmtId="0" fontId="42" fillId="0" borderId="0" xfId="49" applyFont="1" applyBorder="1" applyAlignment="1" applyProtection="1">
      <alignment horizontal="center" vertical="center" wrapText="1"/>
      <protection locked="0"/>
    </xf>
    <xf numFmtId="1" fontId="39" fillId="0" borderId="0" xfId="49" applyNumberFormat="1" applyFont="1" applyBorder="1" applyAlignment="1" applyProtection="1">
      <alignment horizontal="center" vertical="center" wrapText="1"/>
      <protection locked="0"/>
    </xf>
    <xf numFmtId="164" fontId="39" fillId="0" borderId="0" xfId="49" applyNumberFormat="1" applyFont="1" applyBorder="1" applyAlignment="1" applyProtection="1">
      <alignment horizontal="center" vertical="center" wrapText="1"/>
      <protection locked="0"/>
    </xf>
    <xf numFmtId="0" fontId="31" fillId="0" borderId="10" xfId="45" applyNumberFormat="1" applyFont="1" applyBorder="1" applyAlignment="1" applyProtection="1">
      <alignment horizontal="center" vertical="center" wrapText="1"/>
      <protection hidden="1"/>
    </xf>
    <xf numFmtId="0" fontId="30" fillId="0" borderId="10" xfId="45" applyFont="1" applyBorder="1" applyAlignment="1" applyProtection="1">
      <alignment vertical="center" wrapText="1"/>
      <protection locked="0"/>
    </xf>
    <xf numFmtId="0" fontId="30" fillId="0" borderId="0" xfId="20" applyFont="1" applyAlignment="1" applyProtection="1">
      <alignment horizontal="right" vertical="center"/>
      <protection locked="0"/>
    </xf>
    <xf numFmtId="0" fontId="30" fillId="24" borderId="10" xfId="45" applyFont="1" applyFill="1" applyBorder="1" applyAlignment="1" applyProtection="1">
      <alignment vertical="center"/>
    </xf>
    <xf numFmtId="164" fontId="26" fillId="0" borderId="0" xfId="0" applyNumberFormat="1" applyFont="1" applyBorder="1" applyAlignment="1" applyProtection="1">
      <alignment horizontal="center" vertical="center"/>
      <protection locked="0"/>
    </xf>
    <xf numFmtId="0" fontId="38" fillId="0" borderId="10" xfId="45" applyFont="1" applyFill="1" applyBorder="1" applyAlignment="1">
      <alignment horizontal="center" vertical="center" wrapText="1"/>
    </xf>
    <xf numFmtId="166" fontId="42" fillId="0" borderId="10" xfId="56" applyNumberFormat="1" applyFont="1" applyFill="1" applyBorder="1" applyAlignment="1">
      <alignment horizontal="center" vertical="center" wrapText="1"/>
    </xf>
    <xf numFmtId="0" fontId="28" fillId="0" borderId="11" xfId="45" applyFont="1" applyBorder="1" applyAlignment="1">
      <alignment horizontal="center" vertical="center"/>
    </xf>
    <xf numFmtId="0" fontId="40" fillId="0" borderId="0" xfId="58" applyFont="1" applyAlignment="1">
      <alignment horizontal="right" vertical="center"/>
    </xf>
    <xf numFmtId="0" fontId="40" fillId="0" borderId="0" xfId="58" applyFont="1" applyAlignment="1">
      <alignment horizontal="center" vertical="center" wrapText="1"/>
    </xf>
    <xf numFmtId="0" fontId="26" fillId="0" borderId="0" xfId="20" applyFont="1" applyBorder="1" applyAlignment="1" applyProtection="1">
      <alignment horizontal="right" vertical="center" wrapText="1"/>
      <protection hidden="1"/>
    </xf>
    <xf numFmtId="166" fontId="27" fillId="0" borderId="10" xfId="20" applyNumberFormat="1" applyFont="1" applyBorder="1" applyAlignment="1" applyProtection="1">
      <alignment horizontal="center" vertical="center" wrapText="1"/>
      <protection locked="0"/>
    </xf>
    <xf numFmtId="166" fontId="30" fillId="0" borderId="10" xfId="20" applyNumberFormat="1" applyFont="1" applyBorder="1" applyAlignment="1" applyProtection="1">
      <alignment horizontal="center" vertical="center" wrapText="1"/>
      <protection locked="0"/>
    </xf>
    <xf numFmtId="166" fontId="26" fillId="0" borderId="10" xfId="20" applyNumberFormat="1" applyFont="1" applyBorder="1" applyAlignment="1" applyProtection="1">
      <alignment horizontal="center" vertical="center" wrapText="1"/>
      <protection locked="0"/>
    </xf>
    <xf numFmtId="0" fontId="26" fillId="0" borderId="0" xfId="45" applyFont="1" applyBorder="1" applyAlignment="1" applyProtection="1">
      <alignment vertical="center" wrapText="1"/>
      <protection hidden="1"/>
    </xf>
    <xf numFmtId="0" fontId="27" fillId="0" borderId="0" xfId="45" applyFont="1" applyBorder="1" applyAlignment="1" applyProtection="1">
      <alignment horizontal="center" vertical="center" wrapText="1"/>
      <protection locked="0"/>
    </xf>
    <xf numFmtId="0" fontId="28" fillId="0" borderId="0" xfId="45" applyFont="1" applyBorder="1" applyAlignment="1" applyProtection="1">
      <alignment horizontal="center" vertical="center" wrapText="1"/>
      <protection hidden="1"/>
    </xf>
    <xf numFmtId="0" fontId="26" fillId="0" borderId="0" xfId="45" applyFont="1" applyAlignment="1" applyProtection="1">
      <alignment vertical="center" wrapText="1"/>
      <protection hidden="1"/>
    </xf>
    <xf numFmtId="0" fontId="26" fillId="0" borderId="0" xfId="45" applyFont="1" applyAlignment="1" applyProtection="1">
      <alignment horizontal="right" vertical="center" wrapText="1"/>
      <protection hidden="1"/>
    </xf>
    <xf numFmtId="166" fontId="27" fillId="0" borderId="10" xfId="45" applyNumberFormat="1" applyFont="1" applyBorder="1" applyAlignment="1" applyProtection="1">
      <alignment horizontal="center" vertical="center" wrapText="1"/>
      <protection locked="0"/>
    </xf>
    <xf numFmtId="164" fontId="31" fillId="0" borderId="0" xfId="45" applyNumberFormat="1" applyFont="1" applyBorder="1" applyAlignment="1" applyProtection="1">
      <alignment horizontal="center" vertical="center" wrapText="1"/>
      <protection hidden="1"/>
    </xf>
    <xf numFmtId="0" fontId="34" fillId="0" borderId="0" xfId="45" applyFont="1" applyBorder="1" applyAlignment="1" applyProtection="1">
      <alignment horizontal="center" vertical="center" wrapText="1"/>
      <protection hidden="1"/>
    </xf>
    <xf numFmtId="0" fontId="26" fillId="0" borderId="0" xfId="45" applyFont="1" applyBorder="1" applyAlignment="1" applyProtection="1">
      <alignment vertical="center" wrapText="1"/>
      <protection locked="0"/>
    </xf>
    <xf numFmtId="0" fontId="48" fillId="0" borderId="0" xfId="0" applyFont="1" applyBorder="1" applyAlignment="1">
      <alignment vertical="center"/>
    </xf>
    <xf numFmtId="0" fontId="48" fillId="0" borderId="10" xfId="0" applyFont="1" applyBorder="1" applyAlignment="1">
      <alignment horizontal="center" vertical="center"/>
    </xf>
    <xf numFmtId="0" fontId="63" fillId="0" borderId="0" xfId="19" applyFont="1" applyAlignment="1">
      <alignment vertical="center"/>
    </xf>
    <xf numFmtId="0" fontId="27" fillId="0" borderId="0" xfId="45" applyFont="1" applyBorder="1" applyAlignment="1" applyProtection="1">
      <alignment vertical="center"/>
      <protection locked="0"/>
    </xf>
    <xf numFmtId="0" fontId="27" fillId="0" borderId="0" xfId="0" applyFont="1" applyBorder="1" applyAlignment="1" applyProtection="1">
      <alignment horizontal="left" wrapText="1"/>
      <protection locked="0"/>
    </xf>
    <xf numFmtId="0" fontId="27" fillId="0" borderId="0" xfId="45" applyFont="1" applyBorder="1" applyAlignment="1" applyProtection="1">
      <alignment horizontal="left" vertical="center"/>
      <protection locked="0"/>
    </xf>
    <xf numFmtId="164" fontId="27" fillId="0" borderId="0" xfId="45" applyNumberFormat="1" applyFont="1" applyAlignment="1" applyProtection="1">
      <alignment vertical="center"/>
      <protection locked="0"/>
    </xf>
    <xf numFmtId="0" fontId="25" fillId="0" borderId="0" xfId="0" applyFont="1" applyAlignment="1" applyProtection="1">
      <alignment horizontal="center" vertical="center"/>
      <protection hidden="1"/>
    </xf>
    <xf numFmtId="0" fontId="25" fillId="0" borderId="0" xfId="20" applyFont="1" applyAlignment="1" applyProtection="1">
      <alignment horizontal="center" vertical="center" wrapText="1"/>
      <protection locked="0"/>
    </xf>
    <xf numFmtId="0" fontId="27" fillId="0" borderId="0" xfId="20" applyFont="1" applyAlignment="1" applyProtection="1">
      <alignment horizontal="center" vertical="center"/>
      <protection locked="0"/>
    </xf>
    <xf numFmtId="0" fontId="30" fillId="0" borderId="33" xfId="0" applyFont="1" applyBorder="1" applyAlignment="1" applyProtection="1">
      <alignment horizontal="left" vertical="center" wrapText="1"/>
      <protection locked="0"/>
    </xf>
    <xf numFmtId="0" fontId="30" fillId="0" borderId="0" xfId="0" applyFont="1" applyBorder="1" applyAlignment="1" applyProtection="1">
      <alignment horizontal="left" vertical="center" wrapText="1"/>
      <protection locked="0"/>
    </xf>
    <xf numFmtId="0" fontId="25" fillId="0" borderId="0" xfId="20" applyFont="1" applyAlignment="1" applyProtection="1">
      <alignment horizontal="center"/>
      <protection hidden="1"/>
    </xf>
    <xf numFmtId="0" fontId="25" fillId="0" borderId="0" xfId="45" applyFont="1" applyAlignment="1" applyProtection="1">
      <alignment horizontal="center" vertical="center"/>
      <protection hidden="1"/>
    </xf>
    <xf numFmtId="0" fontId="34" fillId="0" borderId="11" xfId="45" applyFont="1" applyBorder="1" applyAlignment="1" applyProtection="1">
      <alignment horizontal="center" vertical="center"/>
      <protection hidden="1"/>
    </xf>
    <xf numFmtId="0" fontId="27" fillId="0" borderId="12" xfId="45" applyFont="1" applyBorder="1" applyAlignment="1" applyProtection="1">
      <alignment horizontal="center" vertical="center"/>
      <protection locked="0"/>
    </xf>
    <xf numFmtId="0" fontId="27" fillId="0" borderId="0" xfId="0" applyNumberFormat="1" applyFont="1" applyAlignment="1" applyProtection="1">
      <alignment horizontal="center" vertical="center" wrapText="1"/>
      <protection locked="0"/>
    </xf>
    <xf numFmtId="0" fontId="28" fillId="0" borderId="11" xfId="45" applyFont="1" applyBorder="1" applyAlignment="1" applyProtection="1">
      <alignment horizontal="center" vertical="center"/>
      <protection hidden="1"/>
    </xf>
    <xf numFmtId="0" fontId="27" fillId="0" borderId="12" xfId="45" quotePrefix="1" applyFont="1" applyBorder="1" applyAlignment="1" applyProtection="1">
      <alignment horizontal="center" vertical="center"/>
      <protection locked="0"/>
    </xf>
    <xf numFmtId="0" fontId="38" fillId="0" borderId="0" xfId="45" applyFont="1" applyBorder="1" applyAlignment="1" applyProtection="1">
      <alignment horizontal="center" vertical="center"/>
    </xf>
    <xf numFmtId="0" fontId="27" fillId="0" borderId="18" xfId="45" applyFont="1" applyBorder="1" applyAlignment="1" applyProtection="1">
      <alignment horizontal="center" vertical="center" wrapText="1"/>
    </xf>
    <xf numFmtId="0" fontId="27" fillId="0" borderId="21" xfId="45" applyFont="1" applyBorder="1" applyAlignment="1" applyProtection="1">
      <alignment horizontal="center" vertical="center" wrapText="1"/>
    </xf>
    <xf numFmtId="0" fontId="58" fillId="25" borderId="33" xfId="45" applyFont="1" applyFill="1" applyBorder="1" applyAlignment="1">
      <alignment horizontal="center" vertical="center" wrapText="1"/>
    </xf>
    <xf numFmtId="0" fontId="58" fillId="25" borderId="0" xfId="45" applyFont="1" applyFill="1" applyBorder="1" applyAlignment="1">
      <alignment horizontal="center" vertical="center" wrapText="1"/>
    </xf>
    <xf numFmtId="0" fontId="27" fillId="0" borderId="12" xfId="45" applyFont="1" applyBorder="1" applyAlignment="1" applyProtection="1">
      <alignment horizontal="center" vertical="center" wrapText="1"/>
      <protection locked="0"/>
    </xf>
    <xf numFmtId="0" fontId="27" fillId="0" borderId="0" xfId="45" applyFont="1" applyAlignment="1" applyProtection="1">
      <alignment horizontal="center" vertical="center"/>
    </xf>
    <xf numFmtId="0" fontId="27" fillId="0" borderId="0" xfId="45" applyFont="1" applyAlignment="1" applyProtection="1">
      <alignment horizontal="center" vertical="center" wrapText="1"/>
      <protection locked="0"/>
    </xf>
    <xf numFmtId="0" fontId="30" fillId="0" borderId="0" xfId="45" applyFont="1" applyAlignment="1" applyProtection="1">
      <alignment horizontal="center" vertical="center" wrapText="1"/>
      <protection locked="0"/>
    </xf>
    <xf numFmtId="0" fontId="27" fillId="0" borderId="0" xfId="45" applyFont="1" applyAlignment="1" applyProtection="1">
      <alignment horizontal="center" vertical="center" wrapText="1"/>
    </xf>
    <xf numFmtId="0" fontId="31" fillId="0" borderId="0" xfId="45" applyFont="1" applyAlignment="1" applyProtection="1">
      <alignment horizontal="center" wrapText="1"/>
      <protection locked="0"/>
    </xf>
    <xf numFmtId="0" fontId="31" fillId="0" borderId="18" xfId="45" applyFont="1" applyFill="1" applyBorder="1" applyAlignment="1">
      <alignment horizontal="center" vertical="center" wrapText="1"/>
    </xf>
    <xf numFmtId="0" fontId="31" fillId="0" borderId="20" xfId="45" applyFont="1" applyFill="1" applyBorder="1" applyAlignment="1">
      <alignment horizontal="center" vertical="center" wrapText="1"/>
    </xf>
    <xf numFmtId="0" fontId="28" fillId="0" borderId="11" xfId="49" applyFont="1" applyBorder="1" applyAlignment="1">
      <alignment horizontal="center" vertical="center" wrapText="1"/>
    </xf>
    <xf numFmtId="0" fontId="25" fillId="0" borderId="0" xfId="45" applyFont="1" applyAlignment="1">
      <alignment horizontal="center" vertical="center"/>
    </xf>
    <xf numFmtId="0" fontId="27" fillId="0" borderId="0" xfId="45" applyFont="1" applyBorder="1" applyAlignment="1">
      <alignment horizontal="center" vertical="center" wrapText="1"/>
    </xf>
    <xf numFmtId="0" fontId="27" fillId="0" borderId="12" xfId="49" applyFont="1" applyFill="1" applyBorder="1" applyAlignment="1">
      <alignment horizontal="center" vertical="center" wrapText="1"/>
    </xf>
    <xf numFmtId="0" fontId="27" fillId="0" borderId="12" xfId="49" applyFont="1" applyBorder="1" applyAlignment="1">
      <alignment horizontal="center" vertical="center" wrapText="1"/>
    </xf>
    <xf numFmtId="0" fontId="26" fillId="0" borderId="30" xfId="46" applyFont="1" applyBorder="1" applyAlignment="1">
      <alignment horizontal="center" vertical="center" wrapText="1"/>
    </xf>
    <xf numFmtId="0" fontId="26" fillId="0" borderId="16" xfId="46" applyFont="1" applyBorder="1" applyAlignment="1">
      <alignment horizontal="center" vertical="center" wrapText="1"/>
    </xf>
    <xf numFmtId="0" fontId="26" fillId="0" borderId="32" xfId="46" applyFont="1" applyBorder="1" applyAlignment="1">
      <alignment horizontal="center" vertical="center" wrapText="1"/>
    </xf>
    <xf numFmtId="0" fontId="26" fillId="0" borderId="17" xfId="46" applyFont="1" applyBorder="1" applyAlignment="1">
      <alignment horizontal="center" vertical="center" wrapText="1"/>
    </xf>
    <xf numFmtId="0" fontId="29" fillId="0" borderId="38" xfId="45" applyFont="1" applyBorder="1" applyAlignment="1">
      <alignment horizontal="center" vertical="center"/>
    </xf>
    <xf numFmtId="0" fontId="29" fillId="0" borderId="19" xfId="45" applyFont="1" applyBorder="1" applyAlignment="1">
      <alignment horizontal="center" vertical="center"/>
    </xf>
    <xf numFmtId="0" fontId="29" fillId="0" borderId="39" xfId="45" applyFont="1" applyBorder="1" applyAlignment="1">
      <alignment horizontal="center" vertical="center"/>
    </xf>
    <xf numFmtId="0" fontId="32" fillId="0" borderId="35" xfId="46" applyFont="1" applyBorder="1" applyAlignment="1">
      <alignment horizontal="center" vertical="center" wrapText="1"/>
    </xf>
    <xf numFmtId="0" fontId="32" fillId="0" borderId="36" xfId="46" applyFont="1" applyBorder="1" applyAlignment="1">
      <alignment horizontal="center" vertical="center" wrapText="1"/>
    </xf>
    <xf numFmtId="0" fontId="31" fillId="0" borderId="0" xfId="45" applyFont="1" applyFill="1" applyBorder="1" applyAlignment="1">
      <alignment horizontal="center" vertical="center" wrapText="1"/>
    </xf>
    <xf numFmtId="0" fontId="29" fillId="0" borderId="41" xfId="46" applyFont="1" applyBorder="1" applyAlignment="1">
      <alignment horizontal="center" vertical="center" wrapText="1"/>
    </xf>
    <xf numFmtId="0" fontId="29" fillId="0" borderId="42" xfId="46" applyFont="1" applyBorder="1" applyAlignment="1">
      <alignment horizontal="center" vertical="center" wrapText="1"/>
    </xf>
    <xf numFmtId="0" fontId="31" fillId="0" borderId="21" xfId="45" applyFont="1" applyFill="1" applyBorder="1" applyAlignment="1">
      <alignment horizontal="center" vertical="center" wrapText="1"/>
    </xf>
    <xf numFmtId="0" fontId="42" fillId="0" borderId="30" xfId="49" applyFont="1" applyBorder="1" applyAlignment="1">
      <alignment horizontal="center" vertical="center" wrapText="1"/>
    </xf>
    <xf numFmtId="0" fontId="42" fillId="0" borderId="31" xfId="49" applyFont="1" applyBorder="1" applyAlignment="1">
      <alignment horizontal="center" vertical="center" wrapText="1"/>
    </xf>
    <xf numFmtId="0" fontId="42" fillId="0" borderId="32" xfId="49" applyFont="1" applyBorder="1" applyAlignment="1">
      <alignment horizontal="center" vertical="center" wrapText="1"/>
    </xf>
    <xf numFmtId="0" fontId="25" fillId="0" borderId="0" xfId="49" applyFont="1" applyAlignment="1" applyProtection="1">
      <alignment horizontal="center" vertical="center" wrapText="1"/>
      <protection locked="0"/>
    </xf>
    <xf numFmtId="0" fontId="27" fillId="0" borderId="0" xfId="49" applyFont="1" applyAlignment="1" applyProtection="1">
      <alignment horizontal="center" vertical="center" wrapText="1"/>
      <protection locked="0"/>
    </xf>
    <xf numFmtId="0" fontId="39" fillId="0" borderId="0" xfId="49" applyFont="1" applyBorder="1" applyAlignment="1">
      <alignment horizontal="center" vertical="center" wrapText="1"/>
    </xf>
    <xf numFmtId="0" fontId="43" fillId="0" borderId="14" xfId="49" applyFont="1" applyBorder="1" applyAlignment="1">
      <alignment horizontal="center" vertical="center" wrapText="1"/>
    </xf>
    <xf numFmtId="0" fontId="43" fillId="0" borderId="15" xfId="49" applyFont="1" applyBorder="1" applyAlignment="1">
      <alignment horizontal="center" vertical="center" wrapText="1"/>
    </xf>
    <xf numFmtId="0" fontId="43" fillId="0" borderId="27" xfId="49" applyFont="1" applyBorder="1" applyAlignment="1">
      <alignment horizontal="center" vertical="center" wrapText="1"/>
    </xf>
    <xf numFmtId="0" fontId="43" fillId="0" borderId="28" xfId="49" applyFont="1" applyBorder="1" applyAlignment="1">
      <alignment horizontal="center" vertical="center" wrapText="1"/>
    </xf>
    <xf numFmtId="0" fontId="42" fillId="0" borderId="19" xfId="49" applyFont="1" applyBorder="1" applyAlignment="1">
      <alignment horizontal="center" vertical="center" wrapText="1"/>
    </xf>
    <xf numFmtId="0" fontId="40" fillId="0" borderId="0" xfId="58" applyFont="1" applyAlignment="1">
      <alignment horizontal="center" vertical="center" wrapText="1"/>
    </xf>
    <xf numFmtId="0" fontId="37" fillId="0" borderId="12" xfId="49" applyFont="1" applyBorder="1" applyAlignment="1" applyProtection="1">
      <alignment horizontal="center" vertical="center" wrapText="1"/>
      <protection locked="0"/>
    </xf>
    <xf numFmtId="0" fontId="34" fillId="0" borderId="11" xfId="49" applyFont="1" applyBorder="1" applyAlignment="1" applyProtection="1">
      <alignment horizontal="center" vertical="center" wrapText="1"/>
      <protection locked="0"/>
    </xf>
    <xf numFmtId="0" fontId="27" fillId="0" borderId="12" xfId="49" applyFont="1" applyBorder="1" applyAlignment="1" applyProtection="1">
      <alignment horizontal="center" vertical="center" wrapText="1"/>
      <protection locked="0"/>
    </xf>
    <xf numFmtId="0" fontId="27" fillId="0" borderId="0" xfId="45" applyFont="1" applyAlignment="1">
      <alignment horizontal="center" vertical="center"/>
    </xf>
    <xf numFmtId="0" fontId="27" fillId="0" borderId="0" xfId="45" applyFont="1" applyAlignment="1">
      <alignment horizontal="center" vertical="center" wrapText="1"/>
    </xf>
    <xf numFmtId="0" fontId="26" fillId="0" borderId="0" xfId="0" applyFont="1" applyBorder="1" applyAlignment="1" applyProtection="1">
      <alignment horizontal="center" vertical="center"/>
      <protection locked="0"/>
    </xf>
    <xf numFmtId="0" fontId="23" fillId="0" borderId="0" xfId="19" applyFont="1" applyBorder="1" applyAlignment="1">
      <alignment horizontal="center" vertical="center"/>
    </xf>
    <xf numFmtId="0" fontId="46" fillId="0" borderId="0" xfId="19" applyFont="1" applyAlignment="1">
      <alignment horizontal="center" vertical="center"/>
    </xf>
    <xf numFmtId="0" fontId="48" fillId="0" borderId="0" xfId="19" applyFont="1" applyAlignment="1">
      <alignment horizontal="center" vertical="center" wrapText="1"/>
    </xf>
    <xf numFmtId="165" fontId="48" fillId="0" borderId="12" xfId="51" applyNumberFormat="1" applyFont="1" applyFill="1" applyBorder="1" applyAlignment="1">
      <alignment horizontal="center" vertical="center" wrapText="1"/>
    </xf>
    <xf numFmtId="0" fontId="23" fillId="0" borderId="11" xfId="19" applyFont="1" applyBorder="1" applyAlignment="1">
      <alignment horizontal="center" vertical="center"/>
    </xf>
  </cellXfs>
  <cellStyles count="59">
    <cellStyle name="20% - Акцент1" xfId="1"/>
    <cellStyle name="20% - Акцент2" xfId="2"/>
    <cellStyle name="20% - Акцент3" xfId="3"/>
    <cellStyle name="20% - Акцент4" xfId="4"/>
    <cellStyle name="20% - Акцент5" xfId="5"/>
    <cellStyle name="20% - Акцент6" xfId="6"/>
    <cellStyle name="40% - Акцент1" xfId="7"/>
    <cellStyle name="40% - Акцент2" xfId="8"/>
    <cellStyle name="40% - Акцент3" xfId="9"/>
    <cellStyle name="40% - Акцент4" xfId="10"/>
    <cellStyle name="40% - Акцент5" xfId="11"/>
    <cellStyle name="40% - Акцент6" xfId="12"/>
    <cellStyle name="60% - Акцент1" xfId="13"/>
    <cellStyle name="60% - Акцент2" xfId="14"/>
    <cellStyle name="60% - Акцент3" xfId="15"/>
    <cellStyle name="60% - Акцент4" xfId="16"/>
    <cellStyle name="60% - Акцент5" xfId="17"/>
    <cellStyle name="60% - Акцент6" xfId="18"/>
    <cellStyle name="Normal" xfId="0" builtinId="0"/>
    <cellStyle name="Normal 17" xfId="52"/>
    <cellStyle name="Normal 2" xfId="19"/>
    <cellStyle name="Normal 2 2" xfId="45"/>
    <cellStyle name="Normal 3" xfId="47"/>
    <cellStyle name="Normal 4" xfId="50"/>
    <cellStyle name="Normal 5" xfId="55"/>
    <cellStyle name="Normal_Sheet1" xfId="20"/>
    <cellStyle name="Normal_Sheet1 2" xfId="51"/>
    <cellStyle name="Style 1" xfId="21"/>
    <cellStyle name="Акцент1" xfId="22"/>
    <cellStyle name="Акцент2" xfId="23"/>
    <cellStyle name="Акцент3" xfId="24"/>
    <cellStyle name="Акцент4" xfId="25"/>
    <cellStyle name="Акцент5" xfId="26"/>
    <cellStyle name="Акцент6" xfId="27"/>
    <cellStyle name="Ввод " xfId="28"/>
    <cellStyle name="Вывод" xfId="29"/>
    <cellStyle name="Вычисление" xfId="30"/>
    <cellStyle name="Заголовок 1" xfId="31"/>
    <cellStyle name="Заголовок 2" xfId="32"/>
    <cellStyle name="Заголовок 3" xfId="33"/>
    <cellStyle name="Заголовок 4" xfId="34"/>
    <cellStyle name="Итог" xfId="35"/>
    <cellStyle name="Контрольная ячейка" xfId="36"/>
    <cellStyle name="Название" xfId="37"/>
    <cellStyle name="Нейтральный" xfId="38"/>
    <cellStyle name="Обычный 2" xfId="46"/>
    <cellStyle name="Обычный 3" xfId="49"/>
    <cellStyle name="Обычный 3 2" xfId="56"/>
    <cellStyle name="Обычный 3 3" xfId="57"/>
    <cellStyle name="Обычный 3 4" xfId="58"/>
    <cellStyle name="Обычный 6" xfId="53"/>
    <cellStyle name="Обычный 7" xfId="54"/>
    <cellStyle name="Плохой" xfId="39"/>
    <cellStyle name="Пояснение" xfId="40"/>
    <cellStyle name="Примечание" xfId="41"/>
    <cellStyle name="Связанная ячейка" xfId="42"/>
    <cellStyle name="Стиль 1" xfId="48"/>
    <cellStyle name="Текст предупреждения" xfId="43"/>
    <cellStyle name="Хороший" xfId="44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externalLink" Target="externalLinks/externalLink4.xml"/><Relationship Id="rId1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3.xml"/><Relationship Id="rId1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2.xml"/><Relationship Id="rId5" Type="http://schemas.openxmlformats.org/officeDocument/2006/relationships/worksheet" Target="worksheets/sheet5.xml"/><Relationship Id="rId15" Type="http://schemas.openxmlformats.org/officeDocument/2006/relationships/theme" Target="theme/theme1.xml"/><Relationship Id="rId10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externalLink" Target="externalLinks/externalLink5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emf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artak.hambardzumyan\Desktop\NAKHAHASHIVNERI%20ORINAKNER\Naxahashivneri%20chshtum%202020\Finansakan%20hashvetvutyan%20patet%202018\&#1345;&#1415;-5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artak.hambardzumyan\Desktop\NAKHAHASHIVNERI%20ORINAKNER\Naxahashivneri%20chshtum%202020\Users\artak.hambardzumyan\Desktop\NAKHAHASHIVNERI%20ORINAKNER\Naxahashivner%20tareskizb%202020\&#1345;&#1415;-5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artak.hambardzumyan\Desktop\NAKHAHASHIVNERI%20ORINAKNER\Naxahashivneri%20chshtum%202020\Users\artak.hambardzumyan\Desktop\NAKHAHASHIVNERI%20ORINAKNER\Nakhahashivneri%20chshtum%202019\&#1345;&#1415;-5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artak.hambardzumyan\Desktop\NAKHAHASHIVNERI%20ORINAKNER\Naxahashivneri%20chshtum%202020\Finansakan%20hashvetvutyan%20patet%202018\Hashvetvutyan%20NOR%20dzever%20MSHAKUYT%20ev%20SPORT.xlsx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Dian%20komp\xary%20fyler\naxahashvi%20ev%20balansneri%20orinakner\2022\tareverj\Naxahashiv%20MANKAPARTEZ%20chshtum%202021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mpopatert"/>
      <sheetName val="1"/>
      <sheetName val="2"/>
      <sheetName val="3"/>
      <sheetName val="4"/>
      <sheetName val="5"/>
      <sheetName val="6"/>
      <sheetName val="Ekamutneri hamematakan"/>
      <sheetName val="Dramakan hamematakan"/>
      <sheetName val="Deb. ev kreditor"/>
      <sheetName val="Shenq, shinutyunner"/>
      <sheetName val="Meqenaner ev sarqavorumner "/>
      <sheetName val="Grasenyakayin ev tntesakan guyq"/>
      <sheetName val="Transportayin mijocner"/>
      <sheetName val="Paym. stacv. voch @ntacik aktiv"/>
      <sheetName val="Ayl himnakan mijocner"/>
      <sheetName val="Nyuter"/>
      <sheetName val="Aragamash arark. artahashvekshr"/>
      <sheetName val="Paymanov stacvac @ntacik aktiv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kamut-caxs"/>
      <sheetName val="Dramakan hosqer"/>
      <sheetName val="Ekamutneri hamematakan"/>
      <sheetName val="Dramakani hamematakan"/>
      <sheetName val="Deb. ev kreditor"/>
      <sheetName val="Ashkhatavardz"/>
      <sheetName val="Komunal"/>
      <sheetName val="Snund ev finans. pastaci"/>
      <sheetName val="Khmberi ev erekhaneri tiv"/>
    </sheetNames>
    <sheetDataSet>
      <sheetData sheetId="0" refreshError="1"/>
      <sheetData sheetId="1" refreshError="1"/>
      <sheetData sheetId="2">
        <row r="5">
          <cell r="F5" t="str">
            <v>Ծանոթություն հոդվածային ավելացումների վերաբերյալ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X80"/>
  <sheetViews>
    <sheetView view="pageBreakPreview" zoomScaleSheetLayoutView="100" workbookViewId="0">
      <selection activeCell="G12" sqref="G12"/>
    </sheetView>
  </sheetViews>
  <sheetFormatPr defaultRowHeight="17.25"/>
  <cols>
    <col min="1" max="1" width="6.5703125" style="7" customWidth="1"/>
    <col min="2" max="2" width="56.5703125" style="7" customWidth="1"/>
    <col min="3" max="3" width="27.28515625" style="7" customWidth="1"/>
    <col min="4" max="4" width="18.28515625" style="47" customWidth="1"/>
    <col min="5" max="5" width="13.42578125" style="6" customWidth="1"/>
    <col min="6" max="7" width="9.140625" style="6"/>
    <col min="8" max="8" width="18.42578125" style="6" customWidth="1"/>
    <col min="9" max="9" width="9.140625" style="6"/>
    <col min="10" max="10" width="13" style="6" customWidth="1"/>
    <col min="11" max="11" width="11.5703125" style="6" customWidth="1"/>
    <col min="12" max="12" width="2.5703125" style="6" customWidth="1"/>
    <col min="13" max="13" width="9.140625" style="6"/>
    <col min="14" max="14" width="3.28515625" style="6" customWidth="1"/>
    <col min="15" max="15" width="9.140625" style="7"/>
    <col min="16" max="16" width="3.7109375" style="7" customWidth="1"/>
    <col min="17" max="17" width="10" style="7" customWidth="1"/>
    <col min="18" max="18" width="9.140625" style="7"/>
    <col min="19" max="19" width="9.28515625" style="7" bestFit="1" customWidth="1"/>
    <col min="20" max="16384" width="9.140625" style="7"/>
  </cols>
  <sheetData>
    <row r="1" spans="1:14" ht="21" customHeight="1">
      <c r="C1" s="46"/>
      <c r="D1" s="46" t="s">
        <v>263</v>
      </c>
      <c r="E1" s="46"/>
    </row>
    <row r="2" spans="1:14" ht="19.5" customHeight="1">
      <c r="C2" s="46"/>
      <c r="D2" s="46" t="s">
        <v>28</v>
      </c>
      <c r="E2" s="46"/>
    </row>
    <row r="3" spans="1:14" ht="18.75" customHeight="1">
      <c r="C3" s="46"/>
      <c r="D3" s="46" t="s">
        <v>29</v>
      </c>
      <c r="E3" s="46"/>
    </row>
    <row r="4" spans="1:14" ht="24.75" customHeight="1">
      <c r="C4" s="229"/>
      <c r="D4" s="229" t="s">
        <v>230</v>
      </c>
      <c r="E4" s="46"/>
    </row>
    <row r="5" spans="1:14" ht="24" customHeight="1">
      <c r="C5" s="229"/>
      <c r="D5" s="229" t="s">
        <v>177</v>
      </c>
      <c r="E5" s="46"/>
    </row>
    <row r="6" spans="1:14">
      <c r="C6" s="47"/>
      <c r="D6" s="45"/>
      <c r="E6" s="48"/>
    </row>
    <row r="7" spans="1:14" ht="17.25" customHeight="1">
      <c r="A7" s="531" t="s">
        <v>43</v>
      </c>
      <c r="B7" s="531"/>
      <c r="C7" s="531"/>
      <c r="D7" s="531"/>
      <c r="E7" s="49"/>
    </row>
    <row r="8" spans="1:14" ht="27" customHeight="1">
      <c r="A8" s="532" t="s">
        <v>251</v>
      </c>
      <c r="B8" s="532"/>
      <c r="C8" s="532"/>
      <c r="D8" s="532"/>
    </row>
    <row r="9" spans="1:14" ht="21.75" customHeight="1">
      <c r="A9" s="533" t="s">
        <v>227</v>
      </c>
      <c r="B9" s="533"/>
      <c r="C9" s="533"/>
      <c r="D9" s="533"/>
      <c r="E9" s="50"/>
      <c r="F9" s="51"/>
      <c r="G9" s="51"/>
      <c r="I9" s="51"/>
      <c r="J9" s="51"/>
      <c r="K9" s="51"/>
    </row>
    <row r="10" spans="1:14" ht="25.5">
      <c r="A10" s="52"/>
      <c r="B10" s="52"/>
      <c r="C10" s="52"/>
      <c r="D10" s="53" t="s">
        <v>54</v>
      </c>
      <c r="E10" s="54"/>
      <c r="J10" s="9"/>
    </row>
    <row r="11" spans="1:14" ht="21" customHeight="1">
      <c r="A11" s="55" t="s">
        <v>7</v>
      </c>
      <c r="B11" s="56" t="s">
        <v>127</v>
      </c>
      <c r="C11" s="57"/>
      <c r="D11" s="404"/>
      <c r="E11" s="54"/>
    </row>
    <row r="12" spans="1:14" ht="18" customHeight="1">
      <c r="A12" s="197">
        <v>1</v>
      </c>
      <c r="B12" s="198" t="s">
        <v>119</v>
      </c>
      <c r="C12" s="60"/>
      <c r="D12" s="405">
        <f>+'Dramakan hosqer'!C15</f>
        <v>35434.300000000003</v>
      </c>
      <c r="E12" s="434"/>
    </row>
    <row r="13" spans="1:14" ht="33.75" hidden="1" customHeight="1">
      <c r="A13" s="197">
        <v>2</v>
      </c>
      <c r="B13" s="407" t="s">
        <v>194</v>
      </c>
      <c r="C13" s="60"/>
      <c r="D13" s="406">
        <f>+'Dramakan hosqer'!C16</f>
        <v>0</v>
      </c>
      <c r="E13" s="54"/>
    </row>
    <row r="14" spans="1:14" s="3" customFormat="1" ht="17.25" customHeight="1">
      <c r="A14" s="197">
        <v>2</v>
      </c>
      <c r="B14" s="198" t="s">
        <v>8</v>
      </c>
      <c r="C14" s="62"/>
      <c r="D14" s="405">
        <f>+'Dramakan hosqer'!C17</f>
        <v>1214</v>
      </c>
      <c r="E14" s="434"/>
      <c r="F14" s="2"/>
      <c r="G14" s="2"/>
      <c r="H14" s="2"/>
      <c r="I14" s="2"/>
      <c r="J14" s="2"/>
      <c r="K14" s="2"/>
      <c r="L14" s="2"/>
      <c r="M14" s="2"/>
      <c r="N14" s="2"/>
    </row>
    <row r="15" spans="1:14" ht="20.25" hidden="1" customHeight="1">
      <c r="A15" s="197">
        <v>4</v>
      </c>
      <c r="B15" s="198" t="s">
        <v>55</v>
      </c>
      <c r="C15" s="60"/>
      <c r="D15" s="405">
        <f>+'Dramakan hosqer'!C18</f>
        <v>0</v>
      </c>
      <c r="E15" s="434"/>
    </row>
    <row r="16" spans="1:14" ht="18" hidden="1" customHeight="1">
      <c r="A16" s="197">
        <v>5</v>
      </c>
      <c r="B16" s="198" t="s">
        <v>65</v>
      </c>
      <c r="C16" s="60"/>
      <c r="D16" s="405">
        <f>+Komunal!M28</f>
        <v>0</v>
      </c>
      <c r="E16" s="54"/>
    </row>
    <row r="17" spans="1:24" ht="18" hidden="1" customHeight="1">
      <c r="A17" s="197">
        <v>6</v>
      </c>
      <c r="B17" s="198" t="s">
        <v>193</v>
      </c>
      <c r="C17" s="60"/>
      <c r="D17" s="405"/>
      <c r="E17" s="54"/>
    </row>
    <row r="18" spans="1:24" ht="18" hidden="1" customHeight="1">
      <c r="A18" s="197">
        <v>7</v>
      </c>
      <c r="B18" s="198" t="s">
        <v>9</v>
      </c>
      <c r="C18" s="60"/>
      <c r="D18" s="306"/>
      <c r="E18" s="54"/>
    </row>
    <row r="19" spans="1:24" ht="18" hidden="1" customHeight="1">
      <c r="A19" s="197">
        <v>8</v>
      </c>
      <c r="B19" s="199" t="s">
        <v>74</v>
      </c>
      <c r="C19" s="60"/>
      <c r="D19" s="306"/>
      <c r="E19" s="54"/>
    </row>
    <row r="20" spans="1:24" ht="18" customHeight="1">
      <c r="A20" s="197">
        <v>3</v>
      </c>
      <c r="B20" s="198" t="s">
        <v>124</v>
      </c>
      <c r="C20" s="60"/>
      <c r="D20" s="308">
        <f>SUM(D21:D22)</f>
        <v>1177.5</v>
      </c>
      <c r="E20" s="54"/>
    </row>
    <row r="21" spans="1:24" s="3" customFormat="1" ht="17.25" customHeight="1">
      <c r="A21" s="203">
        <v>3.1</v>
      </c>
      <c r="B21" s="39" t="s">
        <v>75</v>
      </c>
      <c r="C21" s="62"/>
      <c r="D21" s="323">
        <f>+D66</f>
        <v>1177.5</v>
      </c>
      <c r="E21" s="73"/>
      <c r="F21" s="2"/>
      <c r="G21" s="2"/>
      <c r="H21" s="2"/>
      <c r="I21" s="2"/>
      <c r="J21" s="2"/>
      <c r="K21" s="2"/>
      <c r="L21" s="2"/>
      <c r="M21" s="2"/>
      <c r="N21" s="2"/>
    </row>
    <row r="22" spans="1:24" s="3" customFormat="1" ht="17.25" hidden="1" customHeight="1">
      <c r="A22" s="203">
        <v>9.1999999999999993</v>
      </c>
      <c r="B22" s="39" t="s">
        <v>76</v>
      </c>
      <c r="C22" s="62"/>
      <c r="D22" s="307"/>
      <c r="E22" s="73"/>
      <c r="F22" s="2"/>
      <c r="G22" s="2"/>
      <c r="H22" s="464"/>
      <c r="I22" s="2"/>
      <c r="J22" s="2"/>
      <c r="K22" s="2"/>
      <c r="L22" s="2"/>
      <c r="M22" s="2"/>
      <c r="N22" s="2"/>
    </row>
    <row r="23" spans="1:24" ht="17.25" hidden="1" customHeight="1">
      <c r="A23" s="197">
        <v>10</v>
      </c>
      <c r="B23" s="200" t="s">
        <v>10</v>
      </c>
      <c r="C23" s="60"/>
      <c r="D23" s="306"/>
      <c r="E23" s="54"/>
    </row>
    <row r="24" spans="1:24" s="2" customFormat="1" ht="17.25" hidden="1" customHeight="1">
      <c r="A24" s="201">
        <v>11</v>
      </c>
      <c r="B24" s="79"/>
      <c r="C24" s="505"/>
      <c r="D24" s="306"/>
      <c r="E24" s="26"/>
    </row>
    <row r="25" spans="1:24" s="2" customFormat="1" ht="19.5" hidden="1" customHeight="1">
      <c r="A25" s="197">
        <v>12</v>
      </c>
      <c r="B25" s="202"/>
      <c r="C25" s="505"/>
      <c r="D25" s="306"/>
      <c r="E25" s="527"/>
    </row>
    <row r="26" spans="1:24" ht="18.75" customHeight="1">
      <c r="A26" s="55"/>
      <c r="B26" s="64" t="s">
        <v>30</v>
      </c>
      <c r="C26" s="57"/>
      <c r="D26" s="370">
        <f>SUM(D12:D20,D23:D25)</f>
        <v>37825.800000000003</v>
      </c>
      <c r="E26" s="54"/>
    </row>
    <row r="27" spans="1:24">
      <c r="A27" s="59"/>
      <c r="B27" s="55"/>
      <c r="C27" s="60"/>
      <c r="D27" s="308"/>
      <c r="E27" s="54"/>
    </row>
    <row r="28" spans="1:24" ht="20.25" customHeight="1">
      <c r="A28" s="55" t="s">
        <v>11</v>
      </c>
      <c r="B28" s="65" t="s">
        <v>128</v>
      </c>
      <c r="C28" s="58"/>
      <c r="D28" s="371"/>
      <c r="E28" s="54"/>
      <c r="O28" s="6"/>
      <c r="P28" s="6"/>
      <c r="Q28" s="6"/>
      <c r="R28" s="6"/>
      <c r="S28" s="6"/>
      <c r="T28" s="6"/>
      <c r="U28" s="6"/>
      <c r="V28" s="6"/>
      <c r="W28" s="6"/>
      <c r="X28" s="6"/>
    </row>
    <row r="29" spans="1:24" ht="18" customHeight="1">
      <c r="A29" s="197">
        <v>1</v>
      </c>
      <c r="B29" s="79" t="s">
        <v>12</v>
      </c>
      <c r="C29" s="60"/>
      <c r="D29" s="308">
        <f>+Ashkhatavardz!M11-'Dramakan hosqer'!C85</f>
        <v>32067.399999999998</v>
      </c>
      <c r="E29" s="54"/>
      <c r="O29" s="6"/>
      <c r="P29" s="6"/>
      <c r="Q29" s="6"/>
      <c r="R29" s="6"/>
      <c r="S29" s="6"/>
      <c r="T29" s="6"/>
      <c r="U29" s="6"/>
      <c r="V29" s="6"/>
      <c r="W29" s="6"/>
      <c r="X29" s="6"/>
    </row>
    <row r="30" spans="1:24" s="3" customFormat="1" ht="19.5" customHeight="1">
      <c r="A30" s="204">
        <v>1.1000000000000001</v>
      </c>
      <c r="B30" s="205" t="s">
        <v>120</v>
      </c>
      <c r="C30" s="62"/>
      <c r="D30" s="323">
        <f>+Ashkhatavardz!C8+Ashkhatavardz!J7</f>
        <v>849.8</v>
      </c>
      <c r="E30" s="361"/>
      <c r="F30" s="2"/>
      <c r="G30" s="2"/>
      <c r="H30" s="2"/>
      <c r="I30" s="2"/>
      <c r="J30" s="2"/>
      <c r="K30" s="111"/>
      <c r="L30" s="2"/>
      <c r="M30" s="2"/>
      <c r="N30" s="2"/>
      <c r="O30" s="2"/>
      <c r="P30" s="2"/>
      <c r="Q30" s="2"/>
      <c r="R30" s="2"/>
      <c r="S30" s="2"/>
      <c r="T30" s="2"/>
      <c r="U30" s="2"/>
      <c r="V30" s="2"/>
      <c r="W30" s="2"/>
      <c r="X30" s="2"/>
    </row>
    <row r="31" spans="1:24" s="3" customFormat="1" ht="19.5" customHeight="1">
      <c r="A31" s="204">
        <v>1.2</v>
      </c>
      <c r="B31" s="205" t="s">
        <v>13</v>
      </c>
      <c r="C31" s="62"/>
      <c r="D31" s="323">
        <f>+Ashkhatavardz!C9+Ashkhatavardz!L7-262.7</f>
        <v>882.5</v>
      </c>
      <c r="E31" s="9"/>
      <c r="F31" s="2"/>
      <c r="G31" s="2"/>
      <c r="H31" s="2"/>
      <c r="I31" s="2"/>
      <c r="J31" s="2"/>
      <c r="K31" s="2"/>
      <c r="L31" s="2"/>
      <c r="M31" s="2"/>
      <c r="N31" s="2"/>
      <c r="O31" s="2"/>
      <c r="P31" s="2"/>
      <c r="Q31" s="2"/>
      <c r="R31" s="2"/>
      <c r="S31" s="2"/>
      <c r="T31" s="2"/>
      <c r="U31" s="2"/>
      <c r="V31" s="2"/>
      <c r="W31" s="2"/>
      <c r="X31" s="2"/>
    </row>
    <row r="32" spans="1:24" ht="18" customHeight="1">
      <c r="A32" s="197">
        <v>2</v>
      </c>
      <c r="B32" s="198" t="s">
        <v>15</v>
      </c>
      <c r="C32" s="60"/>
      <c r="D32" s="306">
        <f>+Komunal!F20</f>
        <v>1511.8</v>
      </c>
      <c r="E32" s="462"/>
      <c r="O32" s="6"/>
      <c r="P32" s="6"/>
      <c r="Q32" s="6"/>
      <c r="R32" s="6"/>
      <c r="S32" s="6"/>
      <c r="T32" s="6"/>
      <c r="U32" s="6"/>
      <c r="V32" s="6"/>
      <c r="W32" s="6"/>
      <c r="X32" s="6"/>
    </row>
    <row r="33" spans="1:24" ht="18" customHeight="1">
      <c r="A33" s="197">
        <v>3</v>
      </c>
      <c r="B33" s="198" t="s">
        <v>14</v>
      </c>
      <c r="C33" s="60"/>
      <c r="D33" s="306">
        <f>+Komunal!J20</f>
        <v>670.2</v>
      </c>
      <c r="E33" s="462"/>
      <c r="O33" s="6"/>
      <c r="P33" s="6"/>
      <c r="Q33" s="6"/>
      <c r="R33" s="6"/>
      <c r="S33" s="6"/>
      <c r="T33" s="6"/>
      <c r="U33" s="6"/>
      <c r="V33" s="6"/>
      <c r="W33" s="6"/>
      <c r="X33" s="6"/>
    </row>
    <row r="34" spans="1:24" ht="18" customHeight="1">
      <c r="A34" s="197">
        <v>4</v>
      </c>
      <c r="B34" s="198" t="s">
        <v>16</v>
      </c>
      <c r="C34" s="60"/>
      <c r="D34" s="306">
        <f>+Komunal!M20</f>
        <v>62.7</v>
      </c>
      <c r="E34" s="462"/>
      <c r="O34" s="6"/>
      <c r="P34" s="6"/>
      <c r="Q34" s="6"/>
      <c r="R34" s="6"/>
      <c r="S34" s="6"/>
      <c r="T34" s="6"/>
      <c r="U34" s="6"/>
      <c r="V34" s="6"/>
      <c r="W34" s="6"/>
      <c r="X34" s="6"/>
    </row>
    <row r="35" spans="1:24" ht="18" customHeight="1">
      <c r="A35" s="197">
        <v>5</v>
      </c>
      <c r="B35" s="198" t="s">
        <v>17</v>
      </c>
      <c r="C35" s="60"/>
      <c r="D35" s="306">
        <v>298.2</v>
      </c>
      <c r="E35" s="54"/>
    </row>
    <row r="36" spans="1:24" ht="18" hidden="1" customHeight="1">
      <c r="A36" s="197">
        <v>6</v>
      </c>
      <c r="B36" s="198" t="s">
        <v>18</v>
      </c>
      <c r="C36" s="60"/>
      <c r="D36" s="306"/>
      <c r="E36" s="54"/>
    </row>
    <row r="37" spans="1:24" ht="18" customHeight="1">
      <c r="A37" s="197">
        <v>6</v>
      </c>
      <c r="B37" s="198" t="s">
        <v>19</v>
      </c>
      <c r="C37" s="63"/>
      <c r="D37" s="372">
        <f>SUM(D38:D40)</f>
        <v>260</v>
      </c>
      <c r="E37" s="54"/>
    </row>
    <row r="38" spans="1:24" s="3" customFormat="1" ht="18" customHeight="1">
      <c r="A38" s="203">
        <v>6.1</v>
      </c>
      <c r="B38" s="39" t="s">
        <v>20</v>
      </c>
      <c r="C38" s="62"/>
      <c r="D38" s="307">
        <v>60</v>
      </c>
      <c r="E38" s="9"/>
      <c r="F38" s="2"/>
      <c r="G38" s="2"/>
      <c r="H38" s="2"/>
      <c r="I38" s="2"/>
      <c r="J38" s="2"/>
      <c r="K38" s="2"/>
      <c r="L38" s="2"/>
      <c r="M38" s="2"/>
      <c r="N38" s="2"/>
    </row>
    <row r="39" spans="1:24" s="3" customFormat="1" ht="18" customHeight="1">
      <c r="A39" s="203">
        <v>6.2</v>
      </c>
      <c r="B39" s="39" t="s">
        <v>21</v>
      </c>
      <c r="C39" s="62"/>
      <c r="D39" s="307">
        <v>20</v>
      </c>
      <c r="E39" s="9"/>
      <c r="F39" s="2"/>
      <c r="G39" s="2"/>
      <c r="H39" s="2"/>
      <c r="I39" s="2"/>
      <c r="J39" s="2"/>
      <c r="K39" s="2"/>
      <c r="L39" s="2"/>
      <c r="M39" s="2"/>
      <c r="N39" s="2"/>
    </row>
    <row r="40" spans="1:24" s="3" customFormat="1" ht="18" customHeight="1">
      <c r="A40" s="203">
        <v>6.3</v>
      </c>
      <c r="B40" s="39" t="s">
        <v>22</v>
      </c>
      <c r="C40" s="62"/>
      <c r="D40" s="307">
        <v>180</v>
      </c>
      <c r="E40" s="9"/>
      <c r="F40" s="2"/>
      <c r="G40" s="2"/>
      <c r="H40" s="2"/>
      <c r="I40" s="2"/>
      <c r="J40" s="2"/>
      <c r="K40" s="2"/>
      <c r="L40" s="2"/>
      <c r="M40" s="2"/>
      <c r="N40" s="2"/>
    </row>
    <row r="41" spans="1:24" ht="18" customHeight="1">
      <c r="A41" s="197">
        <v>7</v>
      </c>
      <c r="B41" s="198" t="s">
        <v>23</v>
      </c>
      <c r="C41" s="60"/>
      <c r="D41" s="306">
        <v>31</v>
      </c>
      <c r="E41" s="54"/>
      <c r="K41" s="403"/>
      <c r="L41" s="54"/>
      <c r="M41" s="54"/>
      <c r="N41" s="54"/>
      <c r="O41" s="70"/>
      <c r="P41" s="70"/>
      <c r="Q41" s="70"/>
    </row>
    <row r="42" spans="1:24" ht="18" customHeight="1">
      <c r="A42" s="197">
        <v>8</v>
      </c>
      <c r="B42" s="198" t="s">
        <v>31</v>
      </c>
      <c r="C42" s="60"/>
      <c r="D42" s="306">
        <v>430</v>
      </c>
      <c r="E42" s="54"/>
      <c r="K42" s="402"/>
      <c r="L42" s="403"/>
      <c r="M42" s="431"/>
      <c r="N42" s="403"/>
      <c r="O42" s="432"/>
      <c r="P42" s="70"/>
      <c r="Q42" s="70"/>
    </row>
    <row r="43" spans="1:24" ht="18" customHeight="1">
      <c r="A43" s="197">
        <v>9</v>
      </c>
      <c r="B43" s="198" t="s">
        <v>24</v>
      </c>
      <c r="C43" s="60"/>
      <c r="D43" s="306">
        <v>284</v>
      </c>
      <c r="E43" s="54"/>
      <c r="K43" s="54"/>
      <c r="L43" s="54"/>
      <c r="M43" s="54"/>
      <c r="N43" s="54"/>
      <c r="O43" s="70"/>
      <c r="P43" s="70"/>
      <c r="Q43" s="70"/>
    </row>
    <row r="44" spans="1:24" ht="18" hidden="1" customHeight="1">
      <c r="A44" s="197">
        <v>11</v>
      </c>
      <c r="B44" s="232" t="s">
        <v>77</v>
      </c>
      <c r="C44" s="60"/>
      <c r="D44" s="306"/>
      <c r="E44" s="54"/>
    </row>
    <row r="45" spans="1:24" ht="18" hidden="1" customHeight="1">
      <c r="A45" s="197">
        <v>12</v>
      </c>
      <c r="B45" s="198" t="s">
        <v>50</v>
      </c>
      <c r="C45" s="60"/>
      <c r="D45" s="306"/>
      <c r="E45" s="54"/>
    </row>
    <row r="46" spans="1:24" ht="18.75" customHeight="1">
      <c r="A46" s="197">
        <v>10</v>
      </c>
      <c r="B46" s="198" t="s">
        <v>121</v>
      </c>
      <c r="C46" s="60"/>
      <c r="D46" s="306">
        <v>25.4</v>
      </c>
      <c r="E46" s="54"/>
    </row>
    <row r="47" spans="1:24" ht="18" hidden="1" customHeight="1">
      <c r="A47" s="197">
        <v>14</v>
      </c>
      <c r="B47" s="198" t="s">
        <v>122</v>
      </c>
      <c r="C47" s="60"/>
      <c r="D47" s="306"/>
      <c r="E47" s="54"/>
      <c r="F47" s="61"/>
    </row>
    <row r="48" spans="1:24" ht="20.25" customHeight="1">
      <c r="A48" s="197">
        <v>11</v>
      </c>
      <c r="B48" s="198" t="s">
        <v>25</v>
      </c>
      <c r="C48" s="60"/>
      <c r="D48" s="306">
        <v>358.4</v>
      </c>
      <c r="E48" s="54"/>
      <c r="F48" s="61"/>
    </row>
    <row r="49" spans="1:5" ht="18" customHeight="1">
      <c r="A49" s="197">
        <v>12</v>
      </c>
      <c r="B49" s="198" t="s">
        <v>26</v>
      </c>
      <c r="C49" s="60"/>
      <c r="D49" s="306">
        <v>100.2</v>
      </c>
      <c r="E49" s="54"/>
    </row>
    <row r="50" spans="1:5" ht="18.75" customHeight="1">
      <c r="A50" s="197">
        <v>13</v>
      </c>
      <c r="B50" s="198" t="s">
        <v>69</v>
      </c>
      <c r="C50" s="60"/>
      <c r="D50" s="306">
        <v>0</v>
      </c>
      <c r="E50" s="54"/>
    </row>
    <row r="51" spans="1:5" ht="18.75" hidden="1" customHeight="1">
      <c r="A51" s="197">
        <v>18</v>
      </c>
      <c r="B51" s="198" t="s">
        <v>56</v>
      </c>
      <c r="C51" s="60"/>
      <c r="D51" s="308">
        <f>+D16</f>
        <v>0</v>
      </c>
      <c r="E51" s="54"/>
    </row>
    <row r="52" spans="1:5" ht="18" customHeight="1">
      <c r="A52" s="197">
        <v>14</v>
      </c>
      <c r="B52" s="198" t="s">
        <v>47</v>
      </c>
      <c r="C52" s="60"/>
      <c r="D52" s="306">
        <v>125</v>
      </c>
      <c r="E52" s="54"/>
    </row>
    <row r="53" spans="1:5" ht="18.75" customHeight="1">
      <c r="A53" s="197">
        <v>15</v>
      </c>
      <c r="B53" s="198" t="s">
        <v>78</v>
      </c>
      <c r="C53" s="60"/>
      <c r="D53" s="306">
        <v>26</v>
      </c>
      <c r="E53" s="54"/>
    </row>
    <row r="54" spans="1:5" ht="18.75" customHeight="1">
      <c r="A54" s="197">
        <v>16</v>
      </c>
      <c r="B54" s="198" t="s">
        <v>79</v>
      </c>
      <c r="C54" s="60"/>
      <c r="D54" s="306">
        <v>95</v>
      </c>
      <c r="E54" s="54"/>
    </row>
    <row r="55" spans="1:5" ht="18.75" customHeight="1">
      <c r="A55" s="197">
        <v>17</v>
      </c>
      <c r="B55" s="198" t="s">
        <v>48</v>
      </c>
      <c r="C55" s="60"/>
      <c r="D55" s="306">
        <v>3</v>
      </c>
      <c r="E55" s="54"/>
    </row>
    <row r="56" spans="1:5" ht="18.75" hidden="1" customHeight="1">
      <c r="A56" s="197">
        <v>23</v>
      </c>
      <c r="B56" s="198" t="s">
        <v>123</v>
      </c>
      <c r="C56" s="60"/>
      <c r="D56" s="306"/>
      <c r="E56" s="54"/>
    </row>
    <row r="57" spans="1:5" ht="18.75" hidden="1" customHeight="1">
      <c r="A57" s="197">
        <v>24</v>
      </c>
      <c r="B57" s="198" t="s">
        <v>49</v>
      </c>
      <c r="C57" s="60"/>
      <c r="D57" s="306"/>
      <c r="E57" s="54"/>
    </row>
    <row r="58" spans="1:5" ht="18.75" hidden="1" customHeight="1">
      <c r="A58" s="197">
        <v>25</v>
      </c>
      <c r="B58" s="198" t="s">
        <v>66</v>
      </c>
      <c r="C58" s="60"/>
      <c r="D58" s="306"/>
      <c r="E58" s="54"/>
    </row>
    <row r="59" spans="1:5" ht="18.75" hidden="1" customHeight="1">
      <c r="A59" s="197">
        <v>26</v>
      </c>
      <c r="B59" s="200" t="s">
        <v>201</v>
      </c>
      <c r="C59" s="60"/>
      <c r="D59" s="306"/>
      <c r="E59" s="54"/>
    </row>
    <row r="60" spans="1:5" ht="18.75" customHeight="1">
      <c r="A60" s="197">
        <v>18</v>
      </c>
      <c r="B60" s="200" t="s">
        <v>202</v>
      </c>
      <c r="C60" s="60"/>
      <c r="D60" s="306">
        <v>300</v>
      </c>
      <c r="E60" s="54"/>
    </row>
    <row r="61" spans="1:5" ht="18.75" hidden="1" customHeight="1">
      <c r="A61" s="197">
        <v>28</v>
      </c>
      <c r="B61" s="198" t="s">
        <v>80</v>
      </c>
      <c r="C61" s="60"/>
      <c r="D61" s="306"/>
      <c r="E61" s="54"/>
    </row>
    <row r="62" spans="1:5" ht="18.75" hidden="1" customHeight="1">
      <c r="A62" s="197">
        <v>29</v>
      </c>
      <c r="B62" s="198" t="s">
        <v>136</v>
      </c>
      <c r="C62" s="60"/>
      <c r="D62" s="306"/>
      <c r="E62" s="54"/>
    </row>
    <row r="63" spans="1:5" s="6" customFormat="1" ht="18.75" hidden="1" customHeight="1">
      <c r="A63" s="197">
        <v>30</v>
      </c>
      <c r="B63" s="202"/>
      <c r="C63" s="61"/>
      <c r="D63" s="306"/>
      <c r="E63" s="54"/>
    </row>
    <row r="64" spans="1:5" s="6" customFormat="1" ht="18.75" hidden="1" customHeight="1">
      <c r="A64" s="197">
        <v>31</v>
      </c>
      <c r="B64" s="202"/>
      <c r="C64" s="61"/>
      <c r="D64" s="306"/>
      <c r="E64" s="527"/>
    </row>
    <row r="65" spans="1:15" ht="18.75" customHeight="1">
      <c r="A65" s="197">
        <v>19</v>
      </c>
      <c r="B65" s="79" t="s">
        <v>27</v>
      </c>
      <c r="C65" s="60"/>
      <c r="D65" s="306">
        <v>1177.5</v>
      </c>
      <c r="E65" s="54"/>
    </row>
    <row r="66" spans="1:15" s="3" customFormat="1" ht="18.75" customHeight="1">
      <c r="A66" s="204">
        <v>19.100000000000001</v>
      </c>
      <c r="B66" s="72" t="s">
        <v>81</v>
      </c>
      <c r="C66" s="62"/>
      <c r="D66" s="307">
        <v>1177.5</v>
      </c>
      <c r="E66" s="26"/>
      <c r="F66" s="2"/>
      <c r="G66" s="2"/>
      <c r="H66" s="2"/>
      <c r="I66" s="2"/>
      <c r="J66" s="2"/>
      <c r="K66" s="2"/>
      <c r="L66" s="2"/>
      <c r="M66" s="2"/>
      <c r="N66" s="2"/>
    </row>
    <row r="67" spans="1:15" ht="18" hidden="1" customHeight="1">
      <c r="A67" s="197">
        <v>33</v>
      </c>
      <c r="B67" s="198" t="s">
        <v>82</v>
      </c>
      <c r="C67" s="60"/>
      <c r="D67" s="306"/>
      <c r="E67" s="54"/>
    </row>
    <row r="68" spans="1:15" s="17" customFormat="1" ht="20.25" hidden="1" customHeight="1">
      <c r="A68" s="197">
        <v>34</v>
      </c>
      <c r="B68" s="198" t="s">
        <v>70</v>
      </c>
      <c r="C68" s="60"/>
      <c r="D68" s="306"/>
      <c r="E68" s="66"/>
      <c r="F68" s="16"/>
      <c r="G68" s="16"/>
      <c r="H68" s="16"/>
      <c r="I68" s="16"/>
      <c r="J68" s="16"/>
      <c r="K68" s="16"/>
      <c r="L68" s="16"/>
      <c r="M68" s="16"/>
      <c r="N68" s="16"/>
    </row>
    <row r="69" spans="1:15" s="17" customFormat="1" ht="20.25" hidden="1" customHeight="1">
      <c r="A69" s="197"/>
      <c r="B69" s="198"/>
      <c r="C69" s="60"/>
      <c r="D69" s="306"/>
      <c r="E69" s="66"/>
      <c r="F69" s="16"/>
      <c r="G69" s="16"/>
      <c r="H69" s="16"/>
      <c r="I69" s="16"/>
      <c r="J69" s="16"/>
      <c r="K69" s="16"/>
      <c r="L69" s="16"/>
      <c r="M69" s="16"/>
      <c r="N69" s="16"/>
    </row>
    <row r="70" spans="1:15" ht="18" customHeight="1">
      <c r="A70" s="67"/>
      <c r="B70" s="68" t="s">
        <v>32</v>
      </c>
      <c r="C70" s="57"/>
      <c r="D70" s="370">
        <f>SUM(D29,D32:D37,D41:D65,D67:D68)</f>
        <v>37825.799999999988</v>
      </c>
      <c r="E70" s="367"/>
    </row>
    <row r="71" spans="1:15" ht="37.5" hidden="1" customHeight="1">
      <c r="B71" s="69"/>
      <c r="C71" s="10"/>
      <c r="D71" s="59"/>
      <c r="E71" s="54"/>
    </row>
    <row r="72" spans="1:15" ht="37.5" customHeight="1">
      <c r="B72" s="69"/>
      <c r="C72" s="10"/>
      <c r="D72" s="59"/>
      <c r="E72" s="54"/>
    </row>
    <row r="73" spans="1:15" s="70" customFormat="1" ht="93.75" customHeight="1">
      <c r="B73" s="528" t="s">
        <v>228</v>
      </c>
      <c r="D73" s="433" t="s">
        <v>250</v>
      </c>
      <c r="E73" s="59"/>
      <c r="F73" s="54"/>
      <c r="G73" s="54"/>
      <c r="H73" s="54"/>
      <c r="I73" s="54"/>
      <c r="J73" s="54"/>
      <c r="K73" s="54"/>
      <c r="L73" s="54"/>
      <c r="M73" s="54"/>
      <c r="N73" s="54"/>
      <c r="O73" s="54"/>
    </row>
    <row r="74" spans="1:15" s="70" customFormat="1" ht="40.5" customHeight="1">
      <c r="B74" s="317"/>
      <c r="C74" s="299"/>
      <c r="E74" s="59"/>
      <c r="F74" s="54"/>
      <c r="G74" s="54"/>
      <c r="H74" s="54"/>
      <c r="I74" s="54"/>
      <c r="J74" s="54"/>
      <c r="K74" s="54"/>
      <c r="L74" s="54"/>
      <c r="M74" s="54"/>
      <c r="N74" s="54"/>
      <c r="O74" s="54"/>
    </row>
    <row r="75" spans="1:15">
      <c r="B75" s="70"/>
      <c r="C75" s="70"/>
      <c r="D75" s="59"/>
      <c r="E75" s="54"/>
    </row>
    <row r="76" spans="1:15">
      <c r="B76" s="70"/>
      <c r="C76" s="70"/>
      <c r="D76" s="59"/>
      <c r="E76" s="54"/>
    </row>
    <row r="77" spans="1:15">
      <c r="B77" s="70"/>
      <c r="C77" s="70"/>
      <c r="D77" s="59"/>
    </row>
    <row r="78" spans="1:15">
      <c r="B78" s="70"/>
      <c r="C78" s="70"/>
      <c r="D78" s="59"/>
    </row>
    <row r="79" spans="1:15">
      <c r="B79" s="70"/>
      <c r="C79" s="70"/>
      <c r="D79" s="59"/>
    </row>
    <row r="80" spans="1:15">
      <c r="B80" s="70"/>
      <c r="C80" s="70"/>
      <c r="D80" s="59"/>
    </row>
  </sheetData>
  <sheetProtection formatCells="0" formatColumns="0" formatRows="0" insertColumns="0" insertRows="0" insertHyperlinks="0" deleteColumns="0" deleteRows="0" sort="0"/>
  <mergeCells count="3">
    <mergeCell ref="A7:D7"/>
    <mergeCell ref="A8:D8"/>
    <mergeCell ref="A9:D9"/>
  </mergeCells>
  <pageMargins left="0.2" right="0.2" top="0.37" bottom="0.27" header="0.3" footer="0.21"/>
  <pageSetup paperSize="9" scale="82" orientation="portrait" verticalDpi="300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K112"/>
  <sheetViews>
    <sheetView tabSelected="1" view="pageBreakPreview" zoomScaleSheetLayoutView="100" workbookViewId="0">
      <selection activeCell="D12" sqref="D12"/>
    </sheetView>
  </sheetViews>
  <sheetFormatPr defaultRowHeight="13.5"/>
  <cols>
    <col min="1" max="1" width="4.85546875" style="103" customWidth="1"/>
    <col min="2" max="2" width="84.42578125" style="103" customWidth="1"/>
    <col min="3" max="3" width="30.5703125" style="103" customWidth="1"/>
    <col min="4" max="4" width="23.140625" style="132" customWidth="1"/>
    <col min="5" max="5" width="23.140625" style="111" customWidth="1"/>
    <col min="6" max="6" width="1.5703125" style="111" customWidth="1"/>
    <col min="7" max="7" width="1.7109375" style="111" customWidth="1"/>
    <col min="8" max="8" width="11.85546875" style="111" customWidth="1"/>
    <col min="9" max="11" width="9.140625" style="102"/>
    <col min="12" max="16384" width="9.140625" style="103"/>
  </cols>
  <sheetData>
    <row r="1" spans="1:11" s="94" customFormat="1" ht="19.5" customHeight="1">
      <c r="A1" s="92"/>
      <c r="B1" s="93"/>
      <c r="C1" s="503" t="s">
        <v>262</v>
      </c>
      <c r="D1" s="130"/>
      <c r="E1" s="48"/>
      <c r="F1" s="48"/>
      <c r="G1" s="48"/>
      <c r="H1" s="48"/>
      <c r="I1" s="96"/>
      <c r="J1" s="96"/>
      <c r="K1" s="96"/>
    </row>
    <row r="2" spans="1:11" s="94" customFormat="1" ht="21" customHeight="1">
      <c r="A2" s="92"/>
      <c r="B2" s="97"/>
      <c r="C2" s="297" t="s">
        <v>42</v>
      </c>
      <c r="D2" s="130"/>
      <c r="E2" s="48"/>
      <c r="F2" s="48"/>
      <c r="G2" s="48"/>
      <c r="H2" s="48"/>
      <c r="I2" s="96"/>
      <c r="J2" s="96"/>
      <c r="K2" s="96"/>
    </row>
    <row r="3" spans="1:11" s="94" customFormat="1" ht="19.5" customHeight="1">
      <c r="A3" s="92"/>
      <c r="B3" s="97"/>
      <c r="C3" s="297" t="s">
        <v>29</v>
      </c>
      <c r="D3" s="130"/>
      <c r="E3" s="48"/>
      <c r="F3" s="48"/>
      <c r="G3" s="48"/>
      <c r="H3" s="48"/>
      <c r="I3" s="96"/>
      <c r="J3" s="96"/>
      <c r="K3" s="96"/>
    </row>
    <row r="4" spans="1:11" s="94" customFormat="1" ht="26.25" customHeight="1">
      <c r="A4" s="92"/>
      <c r="B4" s="97"/>
      <c r="C4" s="229" t="s">
        <v>230</v>
      </c>
      <c r="D4" s="130"/>
      <c r="E4" s="48"/>
      <c r="F4" s="48"/>
      <c r="G4" s="48"/>
      <c r="H4" s="48"/>
      <c r="I4" s="96"/>
      <c r="J4" s="96"/>
      <c r="K4" s="96"/>
    </row>
    <row r="5" spans="1:11" s="94" customFormat="1" ht="24.75" customHeight="1">
      <c r="A5" s="92"/>
      <c r="B5" s="97"/>
      <c r="C5" s="229" t="s">
        <v>177</v>
      </c>
      <c r="D5" s="130"/>
      <c r="E5" s="48"/>
      <c r="F5" s="48"/>
      <c r="G5" s="48"/>
      <c r="H5" s="48"/>
      <c r="I5" s="96"/>
      <c r="J5" s="96"/>
      <c r="K5" s="96"/>
    </row>
    <row r="6" spans="1:11" s="94" customFormat="1" ht="14.25" customHeight="1">
      <c r="A6" s="92"/>
      <c r="B6" s="97"/>
      <c r="C6" s="95"/>
      <c r="D6" s="130"/>
      <c r="E6" s="48"/>
      <c r="F6" s="48"/>
      <c r="G6" s="48"/>
      <c r="H6" s="48"/>
      <c r="I6" s="96"/>
      <c r="J6" s="96"/>
      <c r="K6" s="96"/>
    </row>
    <row r="7" spans="1:11" s="94" customFormat="1" ht="19.5" customHeight="1">
      <c r="A7" s="536" t="s">
        <v>43</v>
      </c>
      <c r="B7" s="536"/>
      <c r="C7" s="536"/>
      <c r="D7" s="130"/>
      <c r="E7" s="48"/>
      <c r="F7" s="48"/>
      <c r="G7" s="48"/>
      <c r="H7" s="48"/>
      <c r="I7" s="96"/>
      <c r="J7" s="96"/>
      <c r="K7" s="96"/>
    </row>
    <row r="8" spans="1:11" s="7" customFormat="1" ht="26.25" customHeight="1">
      <c r="A8" s="532" t="str">
        <f>+'Ekamut-caxs'!A8:D8</f>
        <v xml:space="preserve">«Երևանի Նուբարաշեն մարզամշակութային կենտրոն» ՀՈԱԿ-ի </v>
      </c>
      <c r="B8" s="532"/>
      <c r="C8" s="532"/>
      <c r="D8" s="131"/>
      <c r="E8" s="4"/>
      <c r="F8" s="359"/>
      <c r="G8" s="359"/>
      <c r="H8" s="48"/>
      <c r="I8" s="6"/>
      <c r="J8" s="6"/>
      <c r="K8" s="6"/>
    </row>
    <row r="9" spans="1:11" s="7" customFormat="1" ht="18" customHeight="1">
      <c r="A9" s="533" t="s">
        <v>229</v>
      </c>
      <c r="B9" s="533"/>
      <c r="C9" s="533"/>
      <c r="D9" s="130"/>
      <c r="E9" s="48"/>
      <c r="F9" s="48"/>
      <c r="G9" s="48"/>
      <c r="H9" s="48"/>
      <c r="I9" s="6"/>
      <c r="J9" s="6"/>
      <c r="K9" s="6"/>
    </row>
    <row r="10" spans="1:11" s="7" customFormat="1" ht="11.25" hidden="1" customHeight="1">
      <c r="A10" s="98"/>
      <c r="B10" s="98"/>
      <c r="C10" s="98"/>
      <c r="D10" s="130"/>
      <c r="E10" s="48"/>
      <c r="F10" s="48"/>
      <c r="G10" s="48"/>
      <c r="H10" s="48"/>
      <c r="I10" s="6"/>
      <c r="J10" s="6"/>
      <c r="K10" s="6"/>
    </row>
    <row r="11" spans="1:11" s="94" customFormat="1" ht="15" customHeight="1">
      <c r="A11" s="92"/>
      <c r="B11" s="92"/>
      <c r="C11" s="99" t="s">
        <v>44</v>
      </c>
      <c r="D11" s="130"/>
      <c r="E11" s="48"/>
      <c r="F11" s="48"/>
      <c r="G11" s="48"/>
      <c r="H11" s="48"/>
      <c r="I11" s="96"/>
      <c r="J11" s="96"/>
      <c r="K11" s="96"/>
    </row>
    <row r="12" spans="1:11" s="8" customFormat="1" ht="27" customHeight="1">
      <c r="A12" s="115" t="s">
        <v>3</v>
      </c>
      <c r="B12" s="115" t="s">
        <v>33</v>
      </c>
      <c r="C12" s="109" t="s">
        <v>45</v>
      </c>
      <c r="D12" s="132"/>
      <c r="E12" s="111"/>
      <c r="F12" s="111"/>
      <c r="G12" s="111"/>
      <c r="H12" s="365"/>
      <c r="I12" s="111"/>
      <c r="J12" s="111"/>
      <c r="K12" s="111"/>
    </row>
    <row r="13" spans="1:11" s="94" customFormat="1" ht="39" customHeight="1">
      <c r="A13" s="12" t="s">
        <v>7</v>
      </c>
      <c r="B13" s="13" t="s">
        <v>34</v>
      </c>
      <c r="C13" s="344">
        <f>+'Dramakani hamematakan'!D6</f>
        <v>856.7</v>
      </c>
      <c r="D13" s="534"/>
      <c r="E13" s="535"/>
      <c r="F13" s="364"/>
      <c r="G13" s="364"/>
      <c r="H13" s="306"/>
      <c r="I13" s="96"/>
      <c r="J13" s="96"/>
      <c r="K13" s="96"/>
    </row>
    <row r="14" spans="1:11" s="94" customFormat="1" ht="27" customHeight="1">
      <c r="A14" s="12" t="s">
        <v>11</v>
      </c>
      <c r="B14" s="13" t="s">
        <v>85</v>
      </c>
      <c r="C14" s="344">
        <f>SUM(C15:C26)</f>
        <v>36648.300000000003</v>
      </c>
      <c r="D14" s="130"/>
      <c r="E14" s="48"/>
      <c r="F14" s="48"/>
      <c r="G14" s="48"/>
      <c r="H14" s="48"/>
      <c r="I14" s="96"/>
      <c r="J14" s="96"/>
      <c r="K14" s="96"/>
    </row>
    <row r="15" spans="1:11" s="94" customFormat="1" ht="21" customHeight="1">
      <c r="A15" s="78">
        <v>1</v>
      </c>
      <c r="B15" s="333" t="s">
        <v>119</v>
      </c>
      <c r="C15" s="335">
        <f>+'Pastaci finansav.'!C11</f>
        <v>35434.300000000003</v>
      </c>
      <c r="D15" s="130"/>
      <c r="E15" s="48"/>
      <c r="F15" s="48"/>
      <c r="G15" s="48"/>
      <c r="H15" s="48"/>
      <c r="I15" s="96"/>
      <c r="J15" s="96"/>
      <c r="K15" s="96"/>
    </row>
    <row r="16" spans="1:11" s="94" customFormat="1" ht="22.5" hidden="1" customHeight="1">
      <c r="A16" s="78">
        <v>2</v>
      </c>
      <c r="B16" s="407" t="s">
        <v>194</v>
      </c>
      <c r="C16" s="335">
        <f>+'Pastaci finansav.'!D11</f>
        <v>0</v>
      </c>
      <c r="D16" s="130"/>
      <c r="E16" s="48"/>
      <c r="F16" s="48"/>
      <c r="G16" s="48"/>
      <c r="H16" s="48"/>
      <c r="I16" s="96"/>
      <c r="J16" s="96"/>
      <c r="K16" s="96"/>
    </row>
    <row r="17" spans="1:11" s="94" customFormat="1" ht="17.25">
      <c r="A17" s="78">
        <v>2</v>
      </c>
      <c r="B17" s="336" t="s">
        <v>8</v>
      </c>
      <c r="C17" s="335">
        <f>+'Pastaci finansav.'!E11</f>
        <v>1214</v>
      </c>
      <c r="D17" s="9"/>
      <c r="E17" s="48"/>
      <c r="F17" s="48"/>
      <c r="G17" s="48"/>
      <c r="H17" s="48"/>
      <c r="I17" s="96"/>
      <c r="J17" s="96"/>
      <c r="K17" s="96"/>
    </row>
    <row r="18" spans="1:11" s="94" customFormat="1" ht="17.25" hidden="1">
      <c r="A18" s="78">
        <v>4</v>
      </c>
      <c r="B18" s="337" t="s">
        <v>55</v>
      </c>
      <c r="C18" s="334"/>
      <c r="D18" s="130"/>
      <c r="E18" s="48"/>
      <c r="F18" s="48"/>
      <c r="G18" s="48"/>
      <c r="H18" s="48"/>
      <c r="I18" s="96"/>
      <c r="J18" s="96"/>
      <c r="K18" s="96"/>
    </row>
    <row r="19" spans="1:11" s="94" customFormat="1" ht="17.25" hidden="1">
      <c r="A19" s="78">
        <v>5</v>
      </c>
      <c r="B19" s="338" t="s">
        <v>65</v>
      </c>
      <c r="C19" s="334">
        <f>+'Ekamut-caxs'!D16</f>
        <v>0</v>
      </c>
      <c r="D19" s="130"/>
      <c r="E19" s="48"/>
      <c r="F19" s="48"/>
      <c r="G19" s="48"/>
      <c r="H19" s="48"/>
      <c r="I19" s="96"/>
      <c r="J19" s="96"/>
      <c r="K19" s="96"/>
    </row>
    <row r="20" spans="1:11" s="94" customFormat="1" ht="16.5" hidden="1" customHeight="1">
      <c r="A20" s="78">
        <v>6</v>
      </c>
      <c r="B20" s="198" t="s">
        <v>193</v>
      </c>
      <c r="C20" s="335">
        <f>+'Ekamut-caxs'!D17</f>
        <v>0</v>
      </c>
      <c r="D20" s="133"/>
      <c r="E20" s="124"/>
      <c r="F20" s="124"/>
      <c r="G20" s="124"/>
      <c r="H20" s="48"/>
      <c r="I20" s="96"/>
      <c r="J20" s="96"/>
      <c r="K20" s="96"/>
    </row>
    <row r="21" spans="1:11" s="94" customFormat="1" ht="17.25" hidden="1">
      <c r="A21" s="78">
        <v>7</v>
      </c>
      <c r="B21" s="333" t="s">
        <v>9</v>
      </c>
      <c r="C21" s="335">
        <f>+'Ekamut-caxs'!D18</f>
        <v>0</v>
      </c>
      <c r="D21" s="130"/>
      <c r="E21" s="48"/>
      <c r="F21" s="48"/>
      <c r="G21" s="48"/>
      <c r="H21" s="48"/>
      <c r="I21" s="96"/>
      <c r="J21" s="96"/>
      <c r="K21" s="96"/>
    </row>
    <row r="22" spans="1:11" s="94" customFormat="1" ht="16.5" hidden="1" customHeight="1">
      <c r="A22" s="78">
        <v>8</v>
      </c>
      <c r="B22" s="333" t="s">
        <v>74</v>
      </c>
      <c r="C22" s="335">
        <f>+'Ekamut-caxs'!D19</f>
        <v>0</v>
      </c>
      <c r="D22" s="133"/>
      <c r="E22" s="124"/>
      <c r="F22" s="124"/>
      <c r="G22" s="124"/>
      <c r="H22" s="48"/>
      <c r="I22" s="96"/>
      <c r="J22" s="96"/>
      <c r="K22" s="96"/>
    </row>
    <row r="23" spans="1:11" s="94" customFormat="1" ht="16.5" hidden="1" customHeight="1">
      <c r="A23" s="78">
        <v>9</v>
      </c>
      <c r="B23" s="333" t="s">
        <v>35</v>
      </c>
      <c r="C23" s="334"/>
      <c r="D23" s="133"/>
      <c r="E23" s="124"/>
      <c r="F23" s="124"/>
      <c r="G23" s="124"/>
      <c r="H23" s="48"/>
      <c r="I23" s="96"/>
      <c r="J23" s="96"/>
      <c r="K23" s="96"/>
    </row>
    <row r="24" spans="1:11" s="94" customFormat="1" ht="16.5" hidden="1" customHeight="1">
      <c r="A24" s="78">
        <v>10</v>
      </c>
      <c r="B24" s="333" t="s">
        <v>10</v>
      </c>
      <c r="C24" s="335">
        <f>+'Ekamut-caxs'!D23</f>
        <v>0</v>
      </c>
      <c r="D24" s="133"/>
      <c r="E24" s="124"/>
      <c r="F24" s="124"/>
      <c r="G24" s="124"/>
      <c r="H24" s="48"/>
      <c r="I24" s="96"/>
      <c r="J24" s="96"/>
      <c r="K24" s="96"/>
    </row>
    <row r="25" spans="1:11" s="96" customFormat="1" ht="16.5" hidden="1" customHeight="1">
      <c r="A25" s="78">
        <v>11</v>
      </c>
      <c r="B25" s="339"/>
      <c r="C25" s="334">
        <f>+'Ekamut-caxs'!D24</f>
        <v>0</v>
      </c>
      <c r="D25" s="133"/>
      <c r="E25" s="124"/>
      <c r="F25" s="124"/>
      <c r="G25" s="124"/>
      <c r="H25" s="48"/>
    </row>
    <row r="26" spans="1:11" s="96" customFormat="1" ht="16.5" hidden="1" customHeight="1">
      <c r="A26" s="78">
        <v>12</v>
      </c>
      <c r="B26" s="339"/>
      <c r="C26" s="334">
        <f>+'Ekamut-caxs'!D25</f>
        <v>0</v>
      </c>
      <c r="D26" s="129"/>
      <c r="E26" s="124"/>
      <c r="F26" s="124"/>
      <c r="G26" s="124"/>
      <c r="H26" s="48"/>
    </row>
    <row r="27" spans="1:11" s="94" customFormat="1" ht="24" customHeight="1">
      <c r="A27" s="12" t="s">
        <v>36</v>
      </c>
      <c r="B27" s="13" t="s">
        <v>86</v>
      </c>
      <c r="C27" s="344">
        <f>C28+C71+C84</f>
        <v>37445.099999999984</v>
      </c>
      <c r="D27" s="373"/>
      <c r="E27" s="48"/>
      <c r="F27" s="48"/>
      <c r="G27" s="48"/>
      <c r="H27" s="48"/>
      <c r="I27" s="96"/>
      <c r="J27" s="96"/>
      <c r="K27" s="96"/>
    </row>
    <row r="28" spans="1:11" s="94" customFormat="1" ht="22.5" customHeight="1">
      <c r="A28" s="15" t="s">
        <v>58</v>
      </c>
      <c r="B28" s="13" t="s">
        <v>61</v>
      </c>
      <c r="C28" s="344">
        <f>SUM(C29,C32:C37,C41:C65,C69:C70)</f>
        <v>37082.399999999987</v>
      </c>
      <c r="D28" s="130"/>
      <c r="E28" s="48"/>
      <c r="F28" s="48"/>
      <c r="G28" s="48"/>
      <c r="H28" s="48"/>
      <c r="I28" s="96"/>
      <c r="J28" s="96"/>
      <c r="K28" s="96"/>
    </row>
    <row r="29" spans="1:11" s="117" customFormat="1" ht="18" customHeight="1">
      <c r="A29" s="78">
        <v>1</v>
      </c>
      <c r="B29" s="340" t="s">
        <v>12</v>
      </c>
      <c r="C29" s="335">
        <f>+'Ekamut-caxs'!D29</f>
        <v>32067.399999999998</v>
      </c>
      <c r="D29" s="134"/>
      <c r="E29" s="125"/>
      <c r="F29" s="125"/>
      <c r="G29" s="125"/>
      <c r="H29" s="125"/>
      <c r="I29" s="116"/>
      <c r="J29" s="116"/>
      <c r="K29" s="116"/>
    </row>
    <row r="30" spans="1:11" s="106" customFormat="1" ht="18" customHeight="1">
      <c r="A30" s="27">
        <v>1.1000000000000001</v>
      </c>
      <c r="B30" s="32" t="s">
        <v>120</v>
      </c>
      <c r="C30" s="348">
        <f>+'Ekamut-caxs'!D30</f>
        <v>849.8</v>
      </c>
      <c r="D30" s="362"/>
      <c r="E30" s="126"/>
      <c r="F30" s="126"/>
      <c r="G30" s="126"/>
      <c r="H30" s="126"/>
      <c r="I30" s="105"/>
      <c r="J30" s="105"/>
      <c r="K30" s="105"/>
    </row>
    <row r="31" spans="1:11" s="106" customFormat="1" ht="18" customHeight="1">
      <c r="A31" s="27">
        <v>1.2</v>
      </c>
      <c r="B31" s="32" t="s">
        <v>13</v>
      </c>
      <c r="C31" s="348">
        <f>+'Ekamut-caxs'!D31</f>
        <v>882.5</v>
      </c>
      <c r="D31" s="135"/>
      <c r="E31" s="126"/>
      <c r="F31" s="126"/>
      <c r="G31" s="126"/>
      <c r="H31" s="126"/>
      <c r="I31" s="105"/>
      <c r="J31" s="105"/>
      <c r="K31" s="105"/>
    </row>
    <row r="32" spans="1:11" s="119" customFormat="1" ht="18" customHeight="1">
      <c r="A32" s="78">
        <v>2</v>
      </c>
      <c r="B32" s="336" t="s">
        <v>15</v>
      </c>
      <c r="C32" s="335">
        <f>+'Ekamut-caxs'!D32</f>
        <v>1511.8</v>
      </c>
      <c r="D32" s="463"/>
      <c r="E32" s="110"/>
      <c r="F32" s="110"/>
      <c r="G32" s="110"/>
      <c r="H32" s="110"/>
      <c r="I32" s="118"/>
      <c r="J32" s="118"/>
      <c r="K32" s="118"/>
    </row>
    <row r="33" spans="1:11" s="119" customFormat="1" ht="18" customHeight="1">
      <c r="A33" s="78">
        <v>3</v>
      </c>
      <c r="B33" s="336" t="s">
        <v>14</v>
      </c>
      <c r="C33" s="335">
        <f>+'Ekamut-caxs'!D33</f>
        <v>670.2</v>
      </c>
      <c r="D33" s="463"/>
      <c r="E33" s="110"/>
      <c r="F33" s="110"/>
      <c r="G33" s="110"/>
      <c r="H33" s="110"/>
      <c r="I33" s="118"/>
      <c r="J33" s="118"/>
      <c r="K33" s="118"/>
    </row>
    <row r="34" spans="1:11" s="119" customFormat="1" ht="18" customHeight="1">
      <c r="A34" s="78">
        <v>4</v>
      </c>
      <c r="B34" s="336" t="s">
        <v>16</v>
      </c>
      <c r="C34" s="335">
        <f>+'Ekamut-caxs'!D34</f>
        <v>62.7</v>
      </c>
      <c r="D34" s="463"/>
      <c r="E34" s="110"/>
      <c r="F34" s="110"/>
      <c r="G34" s="110"/>
      <c r="H34" s="110"/>
      <c r="I34" s="118"/>
      <c r="J34" s="118"/>
      <c r="K34" s="118"/>
    </row>
    <row r="35" spans="1:11" s="119" customFormat="1" ht="18" customHeight="1">
      <c r="A35" s="78">
        <v>5</v>
      </c>
      <c r="B35" s="336" t="s">
        <v>17</v>
      </c>
      <c r="C35" s="335">
        <f>+'Ekamut-caxs'!D35</f>
        <v>298.2</v>
      </c>
      <c r="D35" s="136"/>
      <c r="E35" s="110"/>
      <c r="F35" s="110"/>
      <c r="G35" s="110"/>
      <c r="H35" s="110"/>
      <c r="I35" s="118"/>
      <c r="J35" s="118"/>
      <c r="K35" s="118"/>
    </row>
    <row r="36" spans="1:11" s="119" customFormat="1" ht="18" hidden="1" customHeight="1">
      <c r="A36" s="78">
        <v>6</v>
      </c>
      <c r="B36" s="336" t="s">
        <v>18</v>
      </c>
      <c r="C36" s="335">
        <f>+'Ekamut-caxs'!D36</f>
        <v>0</v>
      </c>
      <c r="D36" s="136"/>
      <c r="E36" s="110"/>
      <c r="F36" s="110"/>
      <c r="G36" s="110"/>
      <c r="H36" s="110"/>
      <c r="I36" s="118"/>
      <c r="J36" s="118"/>
      <c r="K36" s="118"/>
    </row>
    <row r="37" spans="1:11" s="119" customFormat="1" ht="18" customHeight="1">
      <c r="A37" s="78">
        <v>6</v>
      </c>
      <c r="B37" s="336" t="s">
        <v>19</v>
      </c>
      <c r="C37" s="335">
        <f>SUM(C38:C40)</f>
        <v>260</v>
      </c>
      <c r="D37" s="136"/>
      <c r="E37" s="110"/>
      <c r="F37" s="110"/>
      <c r="G37" s="110"/>
      <c r="H37" s="110"/>
      <c r="I37" s="118"/>
      <c r="J37" s="118"/>
      <c r="K37" s="118"/>
    </row>
    <row r="38" spans="1:11" ht="18" customHeight="1">
      <c r="A38" s="27">
        <v>6.1</v>
      </c>
      <c r="B38" s="32" t="s">
        <v>20</v>
      </c>
      <c r="C38" s="335">
        <f>+'Ekamut-caxs'!D38</f>
        <v>60</v>
      </c>
    </row>
    <row r="39" spans="1:11" ht="18" customHeight="1">
      <c r="A39" s="27">
        <v>6.2</v>
      </c>
      <c r="B39" s="32" t="s">
        <v>21</v>
      </c>
      <c r="C39" s="335">
        <f>+'Ekamut-caxs'!D39</f>
        <v>20</v>
      </c>
    </row>
    <row r="40" spans="1:11" ht="18" customHeight="1">
      <c r="A40" s="27">
        <v>6.3</v>
      </c>
      <c r="B40" s="32" t="s">
        <v>22</v>
      </c>
      <c r="C40" s="335">
        <f>+'Ekamut-caxs'!D40</f>
        <v>180</v>
      </c>
    </row>
    <row r="41" spans="1:11" s="119" customFormat="1" ht="18" customHeight="1">
      <c r="A41" s="78">
        <v>7</v>
      </c>
      <c r="B41" s="336" t="s">
        <v>23</v>
      </c>
      <c r="C41" s="335">
        <f>+'Ekamut-caxs'!D41</f>
        <v>31</v>
      </c>
      <c r="D41" s="136"/>
      <c r="E41" s="110"/>
      <c r="F41" s="110"/>
      <c r="G41" s="110"/>
      <c r="H41" s="110"/>
      <c r="I41" s="118"/>
      <c r="J41" s="118"/>
      <c r="K41" s="118"/>
    </row>
    <row r="42" spans="1:11" s="119" customFormat="1" ht="18" customHeight="1">
      <c r="A42" s="78">
        <v>8</v>
      </c>
      <c r="B42" s="336" t="s">
        <v>31</v>
      </c>
      <c r="C42" s="334">
        <f>+'Ekamut-caxs'!D42</f>
        <v>430</v>
      </c>
      <c r="D42" s="54"/>
      <c r="E42" s="110"/>
      <c r="F42" s="110"/>
      <c r="G42" s="110"/>
      <c r="H42" s="110"/>
      <c r="I42" s="118"/>
      <c r="J42" s="118"/>
      <c r="K42" s="118"/>
    </row>
    <row r="43" spans="1:11" s="119" customFormat="1" ht="18" customHeight="1">
      <c r="A43" s="78">
        <v>9</v>
      </c>
      <c r="B43" s="336" t="s">
        <v>24</v>
      </c>
      <c r="C43" s="334">
        <f>+'Ekamut-caxs'!D43</f>
        <v>284</v>
      </c>
      <c r="D43" s="136"/>
      <c r="E43" s="110"/>
      <c r="F43" s="110"/>
      <c r="G43" s="110"/>
      <c r="H43" s="110"/>
      <c r="I43" s="118"/>
      <c r="J43" s="118"/>
      <c r="K43" s="118"/>
    </row>
    <row r="44" spans="1:11" s="119" customFormat="1" ht="18" hidden="1" customHeight="1">
      <c r="A44" s="78">
        <v>11</v>
      </c>
      <c r="B44" s="341" t="s">
        <v>77</v>
      </c>
      <c r="C44" s="334">
        <f>+'Ekamut-caxs'!D44</f>
        <v>0</v>
      </c>
      <c r="D44" s="136"/>
      <c r="E44" s="110"/>
      <c r="F44" s="110"/>
      <c r="G44" s="110"/>
      <c r="H44" s="110"/>
      <c r="I44" s="118"/>
      <c r="J44" s="118"/>
      <c r="K44" s="118"/>
    </row>
    <row r="45" spans="1:11" s="88" customFormat="1" ht="18" hidden="1" customHeight="1">
      <c r="A45" s="78">
        <v>12</v>
      </c>
      <c r="B45" s="336" t="s">
        <v>50</v>
      </c>
      <c r="C45" s="335">
        <f>+'Ekamut-caxs'!D45</f>
        <v>0</v>
      </c>
      <c r="D45" s="137"/>
      <c r="E45" s="86"/>
      <c r="F45" s="86"/>
      <c r="G45" s="86"/>
      <c r="H45" s="71"/>
      <c r="I45" s="87"/>
      <c r="J45" s="87"/>
      <c r="K45" s="87"/>
    </row>
    <row r="46" spans="1:11" s="119" customFormat="1" ht="18" customHeight="1">
      <c r="A46" s="78">
        <v>10</v>
      </c>
      <c r="B46" s="336" t="s">
        <v>121</v>
      </c>
      <c r="C46" s="335">
        <f>+'Ekamut-caxs'!D46</f>
        <v>25.4</v>
      </c>
      <c r="D46" s="136"/>
      <c r="E46" s="110"/>
      <c r="F46" s="110"/>
      <c r="G46" s="110"/>
      <c r="H46" s="110"/>
      <c r="I46" s="118"/>
      <c r="J46" s="118"/>
      <c r="K46" s="118"/>
    </row>
    <row r="47" spans="1:11" s="119" customFormat="1" ht="18" hidden="1" customHeight="1">
      <c r="A47" s="78">
        <v>14</v>
      </c>
      <c r="B47" s="336" t="s">
        <v>122</v>
      </c>
      <c r="C47" s="335">
        <f>+'Ekamut-caxs'!D47</f>
        <v>0</v>
      </c>
      <c r="D47" s="136"/>
      <c r="E47" s="110"/>
      <c r="F47" s="110"/>
      <c r="G47" s="110"/>
      <c r="H47" s="110"/>
      <c r="I47" s="118"/>
      <c r="J47" s="118"/>
      <c r="K47" s="118"/>
    </row>
    <row r="48" spans="1:11" s="119" customFormat="1" ht="18" customHeight="1">
      <c r="A48" s="78">
        <v>11</v>
      </c>
      <c r="B48" s="336" t="s">
        <v>25</v>
      </c>
      <c r="C48" s="335">
        <f>+'Ekamut-caxs'!D48</f>
        <v>358.4</v>
      </c>
      <c r="D48" s="136"/>
      <c r="E48" s="110"/>
      <c r="F48" s="110"/>
      <c r="G48" s="110"/>
      <c r="H48" s="110"/>
      <c r="I48" s="118"/>
      <c r="J48" s="118"/>
      <c r="K48" s="118"/>
    </row>
    <row r="49" spans="1:11" s="117" customFormat="1" ht="17.25" customHeight="1">
      <c r="A49" s="78">
        <v>12</v>
      </c>
      <c r="B49" s="336" t="s">
        <v>26</v>
      </c>
      <c r="C49" s="335">
        <f>+'Ekamut-caxs'!D49</f>
        <v>100.2</v>
      </c>
      <c r="D49" s="134"/>
      <c r="E49" s="125"/>
      <c r="F49" s="125"/>
      <c r="G49" s="125"/>
      <c r="H49" s="125"/>
      <c r="I49" s="116"/>
      <c r="J49" s="116"/>
      <c r="K49" s="116"/>
    </row>
    <row r="50" spans="1:11" s="117" customFormat="1" ht="18" hidden="1" customHeight="1">
      <c r="A50" s="78">
        <v>17</v>
      </c>
      <c r="B50" s="336" t="s">
        <v>69</v>
      </c>
      <c r="C50" s="335">
        <f>+'Ekamut-caxs'!D50</f>
        <v>0</v>
      </c>
      <c r="D50" s="134"/>
      <c r="E50" s="125"/>
      <c r="F50" s="125"/>
      <c r="G50" s="125"/>
      <c r="H50" s="125"/>
      <c r="I50" s="116"/>
      <c r="J50" s="116"/>
      <c r="K50" s="116"/>
    </row>
    <row r="51" spans="1:11" s="117" customFormat="1" ht="18" hidden="1" customHeight="1">
      <c r="A51" s="78">
        <v>18</v>
      </c>
      <c r="B51" s="336" t="s">
        <v>56</v>
      </c>
      <c r="C51" s="335">
        <f>+'Ekamut-caxs'!D51</f>
        <v>0</v>
      </c>
      <c r="D51" s="134"/>
      <c r="E51" s="125"/>
      <c r="F51" s="125"/>
      <c r="G51" s="125"/>
      <c r="H51" s="125"/>
      <c r="I51" s="116"/>
      <c r="J51" s="116"/>
      <c r="K51" s="116"/>
    </row>
    <row r="52" spans="1:11" s="88" customFormat="1" ht="18" customHeight="1">
      <c r="A52" s="78">
        <v>13</v>
      </c>
      <c r="B52" s="336" t="s">
        <v>47</v>
      </c>
      <c r="C52" s="335">
        <f>+'Ekamut-caxs'!D52</f>
        <v>125</v>
      </c>
      <c r="D52" s="137"/>
      <c r="E52" s="86"/>
      <c r="F52" s="86"/>
      <c r="G52" s="86"/>
      <c r="H52" s="71"/>
      <c r="I52" s="87"/>
      <c r="J52" s="87"/>
      <c r="K52" s="87"/>
    </row>
    <row r="53" spans="1:11" s="88" customFormat="1" ht="18.75" customHeight="1">
      <c r="A53" s="78">
        <v>14</v>
      </c>
      <c r="B53" s="336" t="s">
        <v>78</v>
      </c>
      <c r="C53" s="335">
        <f>+'Ekamut-caxs'!D53</f>
        <v>26</v>
      </c>
      <c r="D53" s="137"/>
      <c r="E53" s="86"/>
      <c r="F53" s="86"/>
      <c r="G53" s="86"/>
      <c r="H53" s="71"/>
      <c r="I53" s="87"/>
      <c r="J53" s="87"/>
      <c r="K53" s="87"/>
    </row>
    <row r="54" spans="1:11" s="88" customFormat="1" ht="18" customHeight="1">
      <c r="A54" s="78">
        <v>15</v>
      </c>
      <c r="B54" s="336" t="s">
        <v>79</v>
      </c>
      <c r="C54" s="335">
        <f>+'Ekamut-caxs'!D54</f>
        <v>95</v>
      </c>
      <c r="D54" s="54"/>
      <c r="E54" s="86"/>
      <c r="F54" s="86"/>
      <c r="G54" s="86"/>
      <c r="H54" s="71"/>
      <c r="I54" s="87"/>
      <c r="J54" s="87"/>
      <c r="K54" s="87"/>
    </row>
    <row r="55" spans="1:11" s="88" customFormat="1" ht="18" customHeight="1">
      <c r="A55" s="78">
        <v>16</v>
      </c>
      <c r="B55" s="336" t="s">
        <v>48</v>
      </c>
      <c r="C55" s="335">
        <f>+'Ekamut-caxs'!D55</f>
        <v>3</v>
      </c>
      <c r="D55" s="137"/>
      <c r="E55" s="86"/>
      <c r="F55" s="86"/>
      <c r="G55" s="86"/>
      <c r="H55" s="71"/>
      <c r="I55" s="87"/>
      <c r="J55" s="87"/>
      <c r="K55" s="87"/>
    </row>
    <row r="56" spans="1:11" s="88" customFormat="1" ht="18" hidden="1" customHeight="1">
      <c r="A56" s="78">
        <v>23</v>
      </c>
      <c r="B56" s="336" t="s">
        <v>123</v>
      </c>
      <c r="C56" s="335">
        <f>+'Ekamut-caxs'!D56</f>
        <v>0</v>
      </c>
      <c r="D56" s="137"/>
      <c r="E56" s="86"/>
      <c r="F56" s="86"/>
      <c r="G56" s="86"/>
      <c r="H56" s="71"/>
      <c r="I56" s="87"/>
      <c r="J56" s="87"/>
      <c r="K56" s="87"/>
    </row>
    <row r="57" spans="1:11" s="88" customFormat="1" ht="18" hidden="1" customHeight="1">
      <c r="A57" s="78">
        <v>24</v>
      </c>
      <c r="B57" s="336" t="s">
        <v>49</v>
      </c>
      <c r="C57" s="335">
        <f>+'Ekamut-caxs'!D57</f>
        <v>0</v>
      </c>
      <c r="D57" s="137"/>
      <c r="E57" s="86"/>
      <c r="F57" s="86"/>
      <c r="G57" s="86"/>
      <c r="H57" s="71"/>
      <c r="I57" s="87"/>
      <c r="J57" s="87"/>
      <c r="K57" s="87"/>
    </row>
    <row r="58" spans="1:11" s="88" customFormat="1" ht="18" hidden="1" customHeight="1">
      <c r="A58" s="78">
        <v>25</v>
      </c>
      <c r="B58" s="336" t="s">
        <v>66</v>
      </c>
      <c r="C58" s="335">
        <f>+'Ekamut-caxs'!D58</f>
        <v>0</v>
      </c>
      <c r="D58" s="137"/>
      <c r="E58" s="86"/>
      <c r="F58" s="86"/>
      <c r="G58" s="86"/>
      <c r="H58" s="71"/>
      <c r="I58" s="87"/>
      <c r="J58" s="87"/>
      <c r="K58" s="87"/>
    </row>
    <row r="59" spans="1:11" s="88" customFormat="1" ht="18" hidden="1" customHeight="1">
      <c r="A59" s="78">
        <v>26</v>
      </c>
      <c r="B59" s="504" t="s">
        <v>201</v>
      </c>
      <c r="C59" s="335">
        <f>+'Ekamut-caxs'!D59</f>
        <v>0</v>
      </c>
      <c r="D59" s="137"/>
      <c r="E59" s="86"/>
      <c r="F59" s="86"/>
      <c r="G59" s="86"/>
      <c r="H59" s="71"/>
      <c r="I59" s="87"/>
      <c r="J59" s="87"/>
      <c r="K59" s="87"/>
    </row>
    <row r="60" spans="1:11" s="88" customFormat="1" ht="18" customHeight="1">
      <c r="A60" s="78">
        <v>17</v>
      </c>
      <c r="B60" s="354" t="s">
        <v>202</v>
      </c>
      <c r="C60" s="335">
        <f>+'Ekamut-caxs'!D60</f>
        <v>300</v>
      </c>
      <c r="D60" s="137"/>
      <c r="E60" s="86"/>
      <c r="F60" s="86"/>
      <c r="G60" s="86"/>
      <c r="H60" s="71"/>
      <c r="I60" s="87"/>
      <c r="J60" s="87"/>
      <c r="K60" s="87"/>
    </row>
    <row r="61" spans="1:11" s="88" customFormat="1" ht="18" hidden="1" customHeight="1">
      <c r="A61" s="78">
        <v>28</v>
      </c>
      <c r="B61" s="336" t="s">
        <v>80</v>
      </c>
      <c r="C61" s="335">
        <f>+'Ekamut-caxs'!D61</f>
        <v>0</v>
      </c>
      <c r="D61" s="137"/>
      <c r="E61" s="86"/>
      <c r="F61" s="86"/>
      <c r="G61" s="86"/>
      <c r="H61" s="71"/>
      <c r="I61" s="87"/>
      <c r="J61" s="87"/>
      <c r="K61" s="87"/>
    </row>
    <row r="62" spans="1:11" s="88" customFormat="1" ht="18" hidden="1" customHeight="1">
      <c r="A62" s="78">
        <v>29</v>
      </c>
      <c r="B62" s="336" t="s">
        <v>136</v>
      </c>
      <c r="C62" s="335">
        <f>+'Ekamut-caxs'!D62</f>
        <v>0</v>
      </c>
      <c r="D62" s="137"/>
      <c r="E62" s="86"/>
      <c r="F62" s="86"/>
      <c r="G62" s="86"/>
      <c r="H62" s="71"/>
      <c r="I62" s="87"/>
      <c r="J62" s="87"/>
      <c r="K62" s="87"/>
    </row>
    <row r="63" spans="1:11" s="87" customFormat="1" ht="18" hidden="1" customHeight="1">
      <c r="A63" s="78">
        <v>30</v>
      </c>
      <c r="B63" s="356"/>
      <c r="C63" s="334">
        <f>+'Ekamut-caxs'!D63</f>
        <v>0</v>
      </c>
      <c r="D63" s="137"/>
      <c r="E63" s="86"/>
      <c r="F63" s="86"/>
      <c r="G63" s="86"/>
      <c r="H63" s="71"/>
    </row>
    <row r="64" spans="1:11" s="87" customFormat="1" ht="18" hidden="1" customHeight="1">
      <c r="A64" s="78">
        <v>31</v>
      </c>
      <c r="B64" s="356"/>
      <c r="C64" s="334">
        <f>+'Ekamut-caxs'!D64</f>
        <v>0</v>
      </c>
      <c r="D64" s="129"/>
      <c r="E64" s="86"/>
      <c r="F64" s="86"/>
      <c r="G64" s="86"/>
      <c r="H64" s="71"/>
    </row>
    <row r="65" spans="1:11" s="119" customFormat="1" ht="22.5" hidden="1" customHeight="1">
      <c r="A65" s="78">
        <v>32</v>
      </c>
      <c r="B65" s="357" t="s">
        <v>37</v>
      </c>
      <c r="C65" s="335">
        <f>SUM(C66:C68)</f>
        <v>0</v>
      </c>
      <c r="D65" s="136"/>
      <c r="E65" s="110"/>
      <c r="F65" s="110"/>
      <c r="G65" s="110"/>
      <c r="H65" s="110"/>
      <c r="I65" s="118"/>
      <c r="J65" s="118"/>
      <c r="K65" s="118"/>
    </row>
    <row r="66" spans="1:11" ht="19.5" hidden="1" customHeight="1">
      <c r="A66" s="14">
        <v>32.1</v>
      </c>
      <c r="B66" s="122" t="s">
        <v>38</v>
      </c>
      <c r="C66" s="313"/>
    </row>
    <row r="67" spans="1:11" ht="19.5" hidden="1" customHeight="1">
      <c r="A67" s="14">
        <v>32.200000000000003</v>
      </c>
      <c r="B67" s="122" t="s">
        <v>51</v>
      </c>
      <c r="C67" s="313"/>
    </row>
    <row r="68" spans="1:11" ht="19.5" hidden="1" customHeight="1">
      <c r="A68" s="14">
        <v>32.299999999999997</v>
      </c>
      <c r="B68" s="122" t="s">
        <v>87</v>
      </c>
      <c r="C68" s="313">
        <f>+'Ekamut-caxs'!D67</f>
        <v>0</v>
      </c>
    </row>
    <row r="69" spans="1:11" s="119" customFormat="1" ht="17.25" customHeight="1">
      <c r="A69" s="90">
        <v>18</v>
      </c>
      <c r="B69" s="342" t="s">
        <v>39</v>
      </c>
      <c r="C69" s="335">
        <f>+'Deb. ev kreditor'!D59-'Deb. ev kreditor'!D54</f>
        <v>434.10000000000008</v>
      </c>
      <c r="D69" s="136"/>
      <c r="E69" s="110"/>
      <c r="F69" s="110"/>
      <c r="G69" s="110"/>
      <c r="H69" s="110"/>
      <c r="I69" s="118"/>
      <c r="J69" s="118"/>
      <c r="K69" s="118"/>
    </row>
    <row r="70" spans="1:11" s="119" customFormat="1" ht="16.5" hidden="1" customHeight="1">
      <c r="A70" s="90">
        <v>34</v>
      </c>
      <c r="B70" s="343" t="s">
        <v>88</v>
      </c>
      <c r="C70" s="334"/>
      <c r="D70" s="136"/>
      <c r="E70" s="110"/>
      <c r="F70" s="110"/>
      <c r="G70" s="110"/>
      <c r="H70" s="110"/>
      <c r="I70" s="118"/>
      <c r="J70" s="118"/>
      <c r="K70" s="118"/>
    </row>
    <row r="71" spans="1:11" s="101" customFormat="1" ht="20.25" customHeight="1">
      <c r="A71" s="44" t="s">
        <v>59</v>
      </c>
      <c r="B71" s="104" t="s">
        <v>62</v>
      </c>
      <c r="C71" s="344">
        <f>C72+C80</f>
        <v>100</v>
      </c>
      <c r="D71" s="138"/>
      <c r="E71" s="127"/>
      <c r="F71" s="127"/>
      <c r="G71" s="127"/>
      <c r="H71" s="127"/>
      <c r="I71" s="100"/>
      <c r="J71" s="100"/>
      <c r="K71" s="100"/>
    </row>
    <row r="72" spans="1:11" s="117" customFormat="1" ht="26.25" customHeight="1">
      <c r="A72" s="90">
        <v>1</v>
      </c>
      <c r="B72" s="345" t="s">
        <v>92</v>
      </c>
      <c r="C72" s="335">
        <f>SUM(C73:C79)</f>
        <v>100</v>
      </c>
      <c r="D72" s="134"/>
      <c r="E72" s="125"/>
      <c r="F72" s="125"/>
      <c r="G72" s="125"/>
      <c r="H72" s="125"/>
      <c r="I72" s="116"/>
      <c r="J72" s="116"/>
      <c r="K72" s="116"/>
    </row>
    <row r="73" spans="1:11" s="117" customFormat="1" ht="17.25" hidden="1" customHeight="1">
      <c r="A73" s="90">
        <v>1.1000000000000001</v>
      </c>
      <c r="B73" s="346" t="s">
        <v>89</v>
      </c>
      <c r="C73" s="334">
        <v>0</v>
      </c>
      <c r="D73" s="134"/>
      <c r="E73" s="125"/>
      <c r="F73" s="125"/>
      <c r="G73" s="125"/>
      <c r="H73" s="125"/>
      <c r="I73" s="116"/>
      <c r="J73" s="116"/>
      <c r="K73" s="116"/>
    </row>
    <row r="74" spans="1:11" s="117" customFormat="1" ht="17.25" hidden="1" customHeight="1">
      <c r="A74" s="90">
        <v>1.2</v>
      </c>
      <c r="B74" s="346" t="s">
        <v>90</v>
      </c>
      <c r="C74" s="334"/>
      <c r="D74" s="134"/>
      <c r="E74" s="125"/>
      <c r="F74" s="125"/>
      <c r="G74" s="125"/>
      <c r="H74" s="125"/>
      <c r="I74" s="116"/>
      <c r="J74" s="116"/>
      <c r="K74" s="116"/>
    </row>
    <row r="75" spans="1:11" s="117" customFormat="1" ht="18" customHeight="1">
      <c r="A75" s="90">
        <v>1.1000000000000001</v>
      </c>
      <c r="B75" s="346" t="s">
        <v>91</v>
      </c>
      <c r="C75" s="334">
        <v>100</v>
      </c>
      <c r="D75" s="134"/>
      <c r="E75" s="125"/>
      <c r="F75" s="125"/>
      <c r="G75" s="125"/>
      <c r="H75" s="125"/>
      <c r="I75" s="116"/>
      <c r="J75" s="116"/>
      <c r="K75" s="116"/>
    </row>
    <row r="76" spans="1:11" s="117" customFormat="1" ht="18" hidden="1" customHeight="1">
      <c r="A76" s="90">
        <v>1.4</v>
      </c>
      <c r="B76" s="346" t="s">
        <v>203</v>
      </c>
      <c r="C76" s="334"/>
      <c r="D76" s="134"/>
      <c r="E76" s="125"/>
      <c r="F76" s="125"/>
      <c r="G76" s="125"/>
      <c r="H76" s="125"/>
      <c r="I76" s="116"/>
      <c r="J76" s="116"/>
      <c r="K76" s="116"/>
    </row>
    <row r="77" spans="1:11" s="117" customFormat="1" ht="17.25" hidden="1" customHeight="1">
      <c r="A77" s="90">
        <v>1.5</v>
      </c>
      <c r="B77" s="346" t="s">
        <v>67</v>
      </c>
      <c r="C77" s="334"/>
      <c r="D77" s="134"/>
      <c r="E77" s="125"/>
      <c r="F77" s="125"/>
      <c r="G77" s="125"/>
      <c r="H77" s="125"/>
      <c r="I77" s="116"/>
      <c r="J77" s="116"/>
      <c r="K77" s="116"/>
    </row>
    <row r="78" spans="1:11" s="117" customFormat="1" ht="17.25" hidden="1" customHeight="1">
      <c r="A78" s="90">
        <v>1.6</v>
      </c>
      <c r="B78" s="347" t="s">
        <v>68</v>
      </c>
      <c r="C78" s="334"/>
      <c r="D78" s="134"/>
      <c r="E78" s="125"/>
      <c r="F78" s="125"/>
      <c r="G78" s="125"/>
      <c r="H78" s="125"/>
      <c r="I78" s="116"/>
      <c r="J78" s="116"/>
      <c r="K78" s="116"/>
    </row>
    <row r="79" spans="1:11" s="117" customFormat="1" ht="17.25" hidden="1" customHeight="1">
      <c r="A79" s="90">
        <v>1.7</v>
      </c>
      <c r="B79" s="347"/>
      <c r="C79" s="334"/>
      <c r="D79" s="529"/>
      <c r="E79" s="125"/>
      <c r="F79" s="125"/>
      <c r="G79" s="125"/>
      <c r="H79" s="125"/>
      <c r="I79" s="116"/>
      <c r="J79" s="116"/>
      <c r="K79" s="116"/>
    </row>
    <row r="80" spans="1:11" s="117" customFormat="1" ht="35.25" hidden="1" customHeight="1">
      <c r="A80" s="90">
        <v>2</v>
      </c>
      <c r="B80" s="345" t="s">
        <v>93</v>
      </c>
      <c r="C80" s="335">
        <f>SUM(C81:C83)</f>
        <v>0</v>
      </c>
      <c r="D80" s="134"/>
      <c r="E80" s="125"/>
      <c r="F80" s="125"/>
      <c r="G80" s="125"/>
      <c r="H80" s="125"/>
      <c r="I80" s="116"/>
      <c r="J80" s="116"/>
      <c r="K80" s="116"/>
    </row>
    <row r="81" spans="1:11" s="117" customFormat="1" ht="18.75" hidden="1" customHeight="1">
      <c r="A81" s="90">
        <v>2.1</v>
      </c>
      <c r="B81" s="345" t="s">
        <v>64</v>
      </c>
      <c r="C81" s="334"/>
      <c r="D81" s="134"/>
      <c r="E81" s="125"/>
      <c r="F81" s="125"/>
      <c r="G81" s="125"/>
      <c r="H81" s="125"/>
      <c r="I81" s="116"/>
      <c r="J81" s="116"/>
      <c r="K81" s="116"/>
    </row>
    <row r="82" spans="1:11" s="117" customFormat="1" ht="18.75" hidden="1" customHeight="1">
      <c r="A82" s="90">
        <v>2.2000000000000002</v>
      </c>
      <c r="B82" s="358" t="s">
        <v>63</v>
      </c>
      <c r="C82" s="334"/>
      <c r="D82" s="134"/>
      <c r="E82" s="125"/>
      <c r="F82" s="125"/>
      <c r="G82" s="125"/>
      <c r="H82" s="125"/>
      <c r="I82" s="116"/>
      <c r="J82" s="116"/>
      <c r="K82" s="116"/>
    </row>
    <row r="83" spans="1:11" s="117" customFormat="1" ht="18.75" hidden="1" customHeight="1">
      <c r="A83" s="90">
        <v>2.2999999999999998</v>
      </c>
      <c r="B83" s="345" t="s">
        <v>52</v>
      </c>
      <c r="C83" s="334"/>
      <c r="D83" s="134"/>
      <c r="E83" s="125"/>
      <c r="F83" s="125"/>
      <c r="G83" s="125"/>
      <c r="H83" s="125"/>
      <c r="I83" s="116"/>
      <c r="J83" s="116"/>
      <c r="K83" s="116"/>
    </row>
    <row r="84" spans="1:11" s="101" customFormat="1" ht="37.5" customHeight="1">
      <c r="A84" s="44" t="s">
        <v>60</v>
      </c>
      <c r="B84" s="13" t="s">
        <v>133</v>
      </c>
      <c r="C84" s="344">
        <f>SUM(C85:C86)</f>
        <v>262.7</v>
      </c>
      <c r="D84" s="138"/>
      <c r="E84" s="127"/>
      <c r="F84" s="127"/>
      <c r="G84" s="127"/>
      <c r="H84" s="127"/>
      <c r="I84" s="100"/>
      <c r="J84" s="100"/>
      <c r="K84" s="100"/>
    </row>
    <row r="85" spans="1:11" s="117" customFormat="1" ht="15.75" customHeight="1">
      <c r="A85" s="90">
        <v>1</v>
      </c>
      <c r="B85" s="340" t="s">
        <v>261</v>
      </c>
      <c r="C85" s="334">
        <v>262.7</v>
      </c>
      <c r="D85" s="134"/>
      <c r="E85" s="125"/>
      <c r="F85" s="125"/>
      <c r="G85" s="125"/>
      <c r="H85" s="125"/>
      <c r="I85" s="116"/>
      <c r="J85" s="116"/>
      <c r="K85" s="116"/>
    </row>
    <row r="86" spans="1:11" s="117" customFormat="1" ht="15.75" hidden="1" customHeight="1">
      <c r="A86" s="90">
        <v>2</v>
      </c>
      <c r="B86" s="340"/>
      <c r="C86" s="334"/>
      <c r="D86" s="129"/>
      <c r="E86" s="125"/>
      <c r="F86" s="125"/>
      <c r="G86" s="125"/>
      <c r="H86" s="125"/>
      <c r="I86" s="116"/>
      <c r="J86" s="116"/>
      <c r="K86" s="116"/>
    </row>
    <row r="87" spans="1:11" s="121" customFormat="1" ht="36" customHeight="1">
      <c r="A87" s="12" t="s">
        <v>40</v>
      </c>
      <c r="B87" s="13" t="s">
        <v>41</v>
      </c>
      <c r="C87" s="344">
        <f>C13+C14-C27</f>
        <v>59.900000000016007</v>
      </c>
      <c r="D87" s="534"/>
      <c r="E87" s="535"/>
      <c r="F87" s="364"/>
      <c r="G87" s="364"/>
      <c r="H87" s="306"/>
      <c r="I87" s="120"/>
      <c r="J87" s="120"/>
      <c r="K87" s="120"/>
    </row>
    <row r="88" spans="1:11" s="101" customFormat="1" ht="0.75" customHeight="1">
      <c r="A88" s="107"/>
      <c r="B88" s="108"/>
      <c r="D88" s="375"/>
      <c r="E88" s="127"/>
      <c r="F88" s="127"/>
      <c r="G88" s="127"/>
      <c r="H88" s="127"/>
      <c r="I88" s="100"/>
      <c r="J88" s="100"/>
      <c r="K88" s="100"/>
    </row>
    <row r="89" spans="1:11" s="101" customFormat="1" ht="32.25" customHeight="1">
      <c r="A89" s="107"/>
      <c r="B89" s="108"/>
      <c r="D89" s="375"/>
      <c r="E89" s="127"/>
      <c r="F89" s="127"/>
      <c r="G89" s="127"/>
      <c r="H89" s="127"/>
      <c r="I89" s="100"/>
      <c r="J89" s="100"/>
      <c r="K89" s="100"/>
    </row>
    <row r="90" spans="1:11" s="316" customFormat="1" ht="102" customHeight="1">
      <c r="B90" s="528" t="str">
        <f>+'Ekamut-caxs'!B73</f>
        <v>ԵՐԵՎԱՆԻ ՔԱՂԱՔԱՊԵՏ՝</v>
      </c>
      <c r="C90" s="299" t="str">
        <f>+'Ekamut-caxs'!D73</f>
        <v>ՀՐԱՉՅԱ ՍԱՐԳՍՅԱՆ</v>
      </c>
      <c r="E90" s="54"/>
      <c r="F90" s="54"/>
      <c r="G90" s="54"/>
      <c r="H90" s="54"/>
      <c r="I90" s="54"/>
      <c r="J90" s="54"/>
      <c r="K90" s="54"/>
    </row>
    <row r="91" spans="1:11" s="102" customFormat="1">
      <c r="D91" s="228"/>
      <c r="E91" s="111"/>
      <c r="F91" s="111"/>
      <c r="G91" s="111"/>
      <c r="H91" s="111"/>
    </row>
    <row r="92" spans="1:11" s="102" customFormat="1">
      <c r="D92" s="228"/>
      <c r="E92" s="111"/>
      <c r="F92" s="111"/>
      <c r="G92" s="111"/>
      <c r="H92" s="111"/>
    </row>
    <row r="93" spans="1:11" s="102" customFormat="1">
      <c r="D93" s="132"/>
      <c r="E93" s="111"/>
      <c r="F93" s="111"/>
      <c r="G93" s="111"/>
      <c r="H93" s="111"/>
    </row>
    <row r="94" spans="1:11" s="102" customFormat="1">
      <c r="D94" s="132"/>
      <c r="E94" s="111"/>
      <c r="F94" s="111"/>
      <c r="G94" s="111"/>
      <c r="H94" s="111"/>
    </row>
    <row r="95" spans="1:11" s="102" customFormat="1">
      <c r="D95" s="132"/>
      <c r="E95" s="111"/>
      <c r="F95" s="111"/>
      <c r="G95" s="111"/>
      <c r="H95" s="111"/>
    </row>
    <row r="96" spans="1:11" s="102" customFormat="1">
      <c r="D96" s="132"/>
      <c r="E96" s="111"/>
      <c r="F96" s="111"/>
      <c r="G96" s="111"/>
      <c r="H96" s="111"/>
    </row>
    <row r="97" spans="4:8" s="102" customFormat="1">
      <c r="D97" s="132"/>
      <c r="E97" s="111"/>
      <c r="F97" s="111"/>
      <c r="G97" s="111"/>
      <c r="H97" s="111"/>
    </row>
    <row r="98" spans="4:8" s="102" customFormat="1">
      <c r="D98" s="132"/>
      <c r="E98" s="111"/>
      <c r="F98" s="111"/>
      <c r="G98" s="111"/>
      <c r="H98" s="111"/>
    </row>
    <row r="99" spans="4:8" s="102" customFormat="1">
      <c r="D99" s="132"/>
      <c r="E99" s="111"/>
      <c r="F99" s="111"/>
      <c r="G99" s="111"/>
      <c r="H99" s="111"/>
    </row>
    <row r="100" spans="4:8" s="102" customFormat="1">
      <c r="D100" s="132"/>
      <c r="E100" s="111"/>
      <c r="F100" s="111"/>
      <c r="G100" s="111"/>
      <c r="H100" s="111"/>
    </row>
    <row r="101" spans="4:8" s="102" customFormat="1">
      <c r="D101" s="132"/>
      <c r="E101" s="111"/>
      <c r="F101" s="111"/>
      <c r="G101" s="111"/>
      <c r="H101" s="111"/>
    </row>
    <row r="102" spans="4:8" s="102" customFormat="1">
      <c r="D102" s="132"/>
      <c r="E102" s="111"/>
      <c r="F102" s="111"/>
      <c r="G102" s="111"/>
      <c r="H102" s="111"/>
    </row>
    <row r="103" spans="4:8" s="102" customFormat="1">
      <c r="D103" s="132"/>
      <c r="E103" s="111"/>
      <c r="F103" s="111"/>
      <c r="G103" s="111"/>
      <c r="H103" s="111"/>
    </row>
    <row r="104" spans="4:8" s="102" customFormat="1">
      <c r="D104" s="132"/>
      <c r="E104" s="111"/>
      <c r="F104" s="111"/>
      <c r="G104" s="111"/>
      <c r="H104" s="111"/>
    </row>
    <row r="105" spans="4:8" s="102" customFormat="1">
      <c r="D105" s="132"/>
      <c r="E105" s="111"/>
      <c r="F105" s="111"/>
      <c r="G105" s="111"/>
      <c r="H105" s="111"/>
    </row>
    <row r="106" spans="4:8" s="102" customFormat="1">
      <c r="D106" s="132"/>
      <c r="E106" s="111"/>
      <c r="F106" s="111"/>
      <c r="G106" s="111"/>
      <c r="H106" s="111"/>
    </row>
    <row r="107" spans="4:8" s="102" customFormat="1">
      <c r="D107" s="132"/>
      <c r="E107" s="111"/>
      <c r="F107" s="111"/>
      <c r="G107" s="111"/>
      <c r="H107" s="111"/>
    </row>
    <row r="108" spans="4:8" s="102" customFormat="1">
      <c r="D108" s="132"/>
      <c r="E108" s="111"/>
      <c r="F108" s="111"/>
      <c r="G108" s="111"/>
      <c r="H108" s="111"/>
    </row>
    <row r="109" spans="4:8" s="102" customFormat="1">
      <c r="D109" s="132"/>
      <c r="E109" s="111"/>
      <c r="F109" s="111"/>
      <c r="G109" s="111"/>
      <c r="H109" s="111"/>
    </row>
    <row r="110" spans="4:8" s="102" customFormat="1">
      <c r="D110" s="132"/>
      <c r="E110" s="111"/>
      <c r="F110" s="111"/>
      <c r="G110" s="111"/>
      <c r="H110" s="111"/>
    </row>
    <row r="111" spans="4:8" s="102" customFormat="1">
      <c r="D111" s="132"/>
      <c r="E111" s="111"/>
      <c r="F111" s="111"/>
      <c r="G111" s="111"/>
      <c r="H111" s="111"/>
    </row>
    <row r="112" spans="4:8" s="102" customFormat="1">
      <c r="D112" s="132"/>
      <c r="E112" s="111"/>
      <c r="F112" s="111"/>
      <c r="G112" s="111"/>
      <c r="H112" s="111"/>
    </row>
  </sheetData>
  <sheetProtection formatCells="0" formatColumns="0" formatRows="0" insertColumns="0" insertRows="0" insertHyperlinks="0" deleteColumns="0" deleteRows="0" sort="0" autoFilter="0" pivotTables="0"/>
  <mergeCells count="5">
    <mergeCell ref="D13:E13"/>
    <mergeCell ref="D87:E87"/>
    <mergeCell ref="A7:C7"/>
    <mergeCell ref="A9:C9"/>
    <mergeCell ref="A8:C8"/>
  </mergeCells>
  <pageMargins left="0.15748031496063" right="0.196850393700787" top="0.23622047244094499" bottom="0.25" header="0.15748031496063" footer="0.18"/>
  <pageSetup paperSize="9" scale="75" orientation="portrait" r:id="rId1"/>
  <headerFooter alignWithMargins="0"/>
  <ignoredErrors>
    <ignoredError sqref="C87 C53:C54 C33:C35 C30:C31 C21 C27:C28 C37:C41 C80 C71 C45:C51 C84" unlockedFormula="1"/>
  </ignoredErrors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86"/>
  <sheetViews>
    <sheetView view="pageBreakPreview" topLeftCell="A6" zoomScaleSheetLayoutView="100" workbookViewId="0">
      <selection activeCell="C7" sqref="C7:D7"/>
    </sheetView>
  </sheetViews>
  <sheetFormatPr defaultRowHeight="13.5"/>
  <cols>
    <col min="1" max="1" width="5.85546875" style="24" customWidth="1"/>
    <col min="2" max="2" width="54.42578125" style="20" customWidth="1"/>
    <col min="3" max="3" width="14.28515625" style="20" customWidth="1"/>
    <col min="4" max="4" width="15" style="20" customWidth="1"/>
    <col min="5" max="5" width="12.140625" style="20" customWidth="1"/>
    <col min="6" max="6" width="47.42578125" style="518" customWidth="1"/>
    <col min="7" max="7" width="13.140625" style="19" customWidth="1"/>
    <col min="8" max="18" width="9.140625" style="19"/>
    <col min="19" max="16384" width="9.140625" style="20"/>
  </cols>
  <sheetData>
    <row r="1" spans="1:18" ht="16.5" customHeight="1">
      <c r="A1" s="537" t="s">
        <v>57</v>
      </c>
      <c r="B1" s="537"/>
      <c r="C1" s="537"/>
      <c r="D1" s="537"/>
      <c r="E1" s="537"/>
      <c r="F1" s="537"/>
    </row>
    <row r="2" spans="1:18" s="22" customFormat="1" ht="25.5" customHeight="1">
      <c r="A2" s="532" t="str">
        <f>+'Ekamut-caxs'!A8:D8</f>
        <v xml:space="preserve">«Երևանի Նուբարաշեն մարզամշակութային կենտրոն» ՀՈԱԿ-ի </v>
      </c>
      <c r="B2" s="532"/>
      <c r="C2" s="532"/>
      <c r="D2" s="532"/>
      <c r="E2" s="532"/>
      <c r="F2" s="532"/>
      <c r="G2" s="5"/>
      <c r="H2" s="5"/>
      <c r="I2" s="21"/>
      <c r="J2" s="21"/>
      <c r="K2" s="21"/>
      <c r="L2" s="21"/>
      <c r="M2" s="21"/>
      <c r="N2" s="21"/>
      <c r="O2" s="21"/>
      <c r="P2" s="21"/>
      <c r="Q2" s="21"/>
      <c r="R2" s="21"/>
    </row>
    <row r="3" spans="1:18" ht="25.5" customHeight="1">
      <c r="A3" s="540" t="s">
        <v>231</v>
      </c>
      <c r="B3" s="540"/>
      <c r="C3" s="540"/>
      <c r="D3" s="540"/>
      <c r="E3" s="540"/>
      <c r="F3" s="540"/>
      <c r="G3" s="23"/>
      <c r="H3" s="23"/>
      <c r="I3" s="23"/>
    </row>
    <row r="4" spans="1:18" ht="20.25" customHeight="1">
      <c r="F4" s="519" t="s">
        <v>0</v>
      </c>
    </row>
    <row r="5" spans="1:18" ht="75" customHeight="1">
      <c r="A5" s="83" t="s">
        <v>3</v>
      </c>
      <c r="B5" s="84" t="s">
        <v>33</v>
      </c>
      <c r="C5" s="300" t="s">
        <v>179</v>
      </c>
      <c r="D5" s="300" t="s">
        <v>180</v>
      </c>
      <c r="E5" s="85" t="s">
        <v>53</v>
      </c>
      <c r="F5" s="501" t="str">
        <f>+'Dramakani hamematakan'!F5</f>
        <v>Ծանոթություն հոդվածային ավելացումների վերաբերյալ</v>
      </c>
    </row>
    <row r="6" spans="1:18" s="22" customFormat="1" ht="31.5" customHeight="1">
      <c r="A6" s="81" t="s">
        <v>7</v>
      </c>
      <c r="B6" s="82" t="s">
        <v>127</v>
      </c>
      <c r="C6" s="368">
        <f>SUM(C7:C15,C18:C20)</f>
        <v>38492.200000000004</v>
      </c>
      <c r="D6" s="368">
        <f>SUM(D7:D15,D18:D20)</f>
        <v>37825.800000000003</v>
      </c>
      <c r="E6" s="368">
        <f t="shared" ref="E6:E62" si="0">D6-C6</f>
        <v>-666.40000000000146</v>
      </c>
      <c r="F6" s="520"/>
      <c r="G6" s="79"/>
      <c r="H6" s="21"/>
      <c r="I6" s="21"/>
      <c r="J6" s="21"/>
      <c r="K6" s="21"/>
      <c r="L6" s="21"/>
      <c r="M6" s="21"/>
      <c r="N6" s="21"/>
      <c r="O6" s="21"/>
      <c r="P6" s="21"/>
      <c r="Q6" s="21"/>
      <c r="R6" s="21"/>
    </row>
    <row r="7" spans="1:18" s="75" customFormat="1" ht="18.75" customHeight="1">
      <c r="A7" s="78">
        <v>1</v>
      </c>
      <c r="B7" s="336" t="s">
        <v>119</v>
      </c>
      <c r="C7" s="349">
        <v>35434.300000000003</v>
      </c>
      <c r="D7" s="350">
        <f>+'Ekamut-caxs'!D12</f>
        <v>35434.300000000003</v>
      </c>
      <c r="E7" s="350">
        <f t="shared" si="0"/>
        <v>0</v>
      </c>
      <c r="F7" s="351"/>
      <c r="G7" s="73"/>
      <c r="H7" s="73"/>
      <c r="I7" s="74"/>
      <c r="J7" s="74"/>
      <c r="K7" s="74"/>
      <c r="L7" s="74"/>
      <c r="M7" s="74"/>
      <c r="N7" s="74"/>
      <c r="O7" s="74"/>
      <c r="P7" s="74"/>
      <c r="Q7" s="74"/>
      <c r="R7" s="74"/>
    </row>
    <row r="8" spans="1:18" s="75" customFormat="1" ht="37.5" hidden="1" customHeight="1">
      <c r="A8" s="78">
        <v>2</v>
      </c>
      <c r="B8" s="407" t="s">
        <v>194</v>
      </c>
      <c r="C8" s="349"/>
      <c r="D8" s="350">
        <f>+'Ekamut-caxs'!D13</f>
        <v>0</v>
      </c>
      <c r="E8" s="350">
        <f t="shared" ref="E8" si="1">D8-C8</f>
        <v>0</v>
      </c>
      <c r="F8" s="351"/>
      <c r="G8" s="73"/>
      <c r="H8" s="73"/>
      <c r="I8" s="74"/>
      <c r="J8" s="74"/>
      <c r="K8" s="74"/>
      <c r="L8" s="74"/>
      <c r="M8" s="74"/>
      <c r="N8" s="74"/>
      <c r="O8" s="74"/>
      <c r="P8" s="74"/>
      <c r="Q8" s="74"/>
      <c r="R8" s="74"/>
    </row>
    <row r="9" spans="1:18" s="75" customFormat="1" ht="18.75" customHeight="1">
      <c r="A9" s="78">
        <v>2</v>
      </c>
      <c r="B9" s="336" t="s">
        <v>8</v>
      </c>
      <c r="C9" s="349">
        <v>2442</v>
      </c>
      <c r="D9" s="350">
        <f>+'Ekamut-caxs'!D14</f>
        <v>1214</v>
      </c>
      <c r="E9" s="350">
        <f>D9-C9</f>
        <v>-1228</v>
      </c>
      <c r="F9" s="351"/>
      <c r="G9" s="73"/>
      <c r="H9" s="74"/>
      <c r="I9" s="74"/>
      <c r="J9" s="74"/>
      <c r="K9" s="74"/>
      <c r="L9" s="74"/>
      <c r="M9" s="74"/>
      <c r="N9" s="74"/>
      <c r="O9" s="74"/>
      <c r="P9" s="74"/>
      <c r="Q9" s="74"/>
      <c r="R9" s="74"/>
    </row>
    <row r="10" spans="1:18" s="75" customFormat="1" ht="18.75" hidden="1" customHeight="1">
      <c r="A10" s="78">
        <v>4</v>
      </c>
      <c r="B10" s="336" t="s">
        <v>55</v>
      </c>
      <c r="C10" s="351"/>
      <c r="D10" s="350">
        <f>+'Ekamut-caxs'!D15</f>
        <v>0</v>
      </c>
      <c r="E10" s="350">
        <f t="shared" si="0"/>
        <v>0</v>
      </c>
      <c r="F10" s="351"/>
      <c r="G10" s="73"/>
      <c r="H10" s="74"/>
      <c r="I10" s="74"/>
      <c r="J10" s="74"/>
      <c r="K10" s="74"/>
      <c r="L10" s="74"/>
      <c r="M10" s="74"/>
      <c r="N10" s="74"/>
      <c r="O10" s="74"/>
      <c r="P10" s="74"/>
      <c r="Q10" s="74"/>
      <c r="R10" s="74"/>
    </row>
    <row r="11" spans="1:18" s="75" customFormat="1" ht="18.75" hidden="1" customHeight="1">
      <c r="A11" s="78">
        <v>5</v>
      </c>
      <c r="B11" s="336" t="s">
        <v>65</v>
      </c>
      <c r="C11" s="351"/>
      <c r="D11" s="350">
        <f>+'Ekamut-caxs'!D16</f>
        <v>0</v>
      </c>
      <c r="E11" s="350">
        <f t="shared" si="0"/>
        <v>0</v>
      </c>
      <c r="F11" s="351"/>
      <c r="G11" s="73"/>
      <c r="H11" s="74"/>
      <c r="I11" s="74"/>
      <c r="J11" s="74"/>
      <c r="K11" s="74"/>
      <c r="L11" s="74"/>
      <c r="M11" s="74"/>
      <c r="N11" s="74"/>
      <c r="O11" s="74"/>
      <c r="P11" s="74"/>
      <c r="Q11" s="74"/>
      <c r="R11" s="74"/>
    </row>
    <row r="12" spans="1:18" s="75" customFormat="1" ht="18.75" hidden="1" customHeight="1">
      <c r="A12" s="78">
        <v>6</v>
      </c>
      <c r="B12" s="198" t="s">
        <v>193</v>
      </c>
      <c r="C12" s="351"/>
      <c r="D12" s="350">
        <f>+'Ekamut-caxs'!D17</f>
        <v>0</v>
      </c>
      <c r="E12" s="350">
        <f t="shared" si="0"/>
        <v>0</v>
      </c>
      <c r="F12" s="351"/>
      <c r="G12" s="73"/>
      <c r="H12" s="74"/>
      <c r="I12" s="74"/>
      <c r="J12" s="74"/>
      <c r="K12" s="74"/>
      <c r="L12" s="74"/>
      <c r="M12" s="74"/>
      <c r="N12" s="74"/>
      <c r="O12" s="74"/>
      <c r="P12" s="74"/>
      <c r="Q12" s="74"/>
      <c r="R12" s="74"/>
    </row>
    <row r="13" spans="1:18" s="75" customFormat="1" ht="18.75" hidden="1" customHeight="1">
      <c r="A13" s="78">
        <v>7</v>
      </c>
      <c r="B13" s="336" t="s">
        <v>9</v>
      </c>
      <c r="C13" s="351"/>
      <c r="D13" s="350">
        <f>+'Ekamut-caxs'!D18</f>
        <v>0</v>
      </c>
      <c r="E13" s="350">
        <f t="shared" si="0"/>
        <v>0</v>
      </c>
      <c r="F13" s="351"/>
      <c r="G13" s="73"/>
      <c r="H13" s="74"/>
      <c r="I13" s="74"/>
      <c r="J13" s="74"/>
      <c r="K13" s="74"/>
      <c r="L13" s="74"/>
      <c r="M13" s="74"/>
      <c r="N13" s="74"/>
      <c r="O13" s="74"/>
      <c r="P13" s="74"/>
      <c r="Q13" s="74"/>
      <c r="R13" s="74"/>
    </row>
    <row r="14" spans="1:18" s="75" customFormat="1" ht="18.75" hidden="1" customHeight="1">
      <c r="A14" s="78">
        <v>8</v>
      </c>
      <c r="B14" s="333" t="s">
        <v>74</v>
      </c>
      <c r="C14" s="351"/>
      <c r="D14" s="350">
        <f>+'Ekamut-caxs'!D19</f>
        <v>0</v>
      </c>
      <c r="E14" s="350">
        <f t="shared" si="0"/>
        <v>0</v>
      </c>
      <c r="F14" s="351"/>
      <c r="G14" s="73"/>
      <c r="H14" s="74"/>
      <c r="I14" s="74"/>
      <c r="J14" s="74"/>
      <c r="K14" s="74"/>
      <c r="L14" s="74"/>
      <c r="M14" s="74"/>
      <c r="N14" s="74"/>
      <c r="O14" s="74"/>
      <c r="P14" s="74"/>
      <c r="Q14" s="74"/>
      <c r="R14" s="74"/>
    </row>
    <row r="15" spans="1:18" s="75" customFormat="1" ht="18.75" customHeight="1">
      <c r="A15" s="78">
        <v>3</v>
      </c>
      <c r="B15" s="352" t="s">
        <v>124</v>
      </c>
      <c r="C15" s="353">
        <f>SUM(C16:C17)</f>
        <v>615.9</v>
      </c>
      <c r="D15" s="353">
        <f>SUM(D16:D17)</f>
        <v>1177.5</v>
      </c>
      <c r="E15" s="350">
        <f t="shared" si="0"/>
        <v>561.6</v>
      </c>
      <c r="F15" s="351"/>
      <c r="G15" s="73"/>
      <c r="H15" s="74"/>
      <c r="I15" s="74"/>
      <c r="J15" s="74"/>
      <c r="K15" s="74"/>
      <c r="L15" s="74"/>
      <c r="M15" s="74"/>
      <c r="N15" s="74"/>
      <c r="O15" s="74"/>
      <c r="P15" s="74"/>
      <c r="Q15" s="74"/>
      <c r="R15" s="74"/>
    </row>
    <row r="16" spans="1:18" ht="18.75" customHeight="1">
      <c r="A16" s="27">
        <v>3.1</v>
      </c>
      <c r="B16" s="32" t="s">
        <v>75</v>
      </c>
      <c r="C16" s="309">
        <v>615.9</v>
      </c>
      <c r="D16" s="310">
        <f>+'Ekamut-caxs'!D21</f>
        <v>1177.5</v>
      </c>
      <c r="E16" s="310">
        <f t="shared" si="0"/>
        <v>561.6</v>
      </c>
      <c r="F16" s="309"/>
      <c r="G16" s="26"/>
    </row>
    <row r="17" spans="1:18" ht="18.75" hidden="1" customHeight="1">
      <c r="A17" s="27">
        <v>9.1999999999999993</v>
      </c>
      <c r="B17" s="32" t="s">
        <v>76</v>
      </c>
      <c r="C17" s="309"/>
      <c r="D17" s="310">
        <f>+'Ekamut-caxs'!D22</f>
        <v>0</v>
      </c>
      <c r="E17" s="310">
        <f t="shared" si="0"/>
        <v>0</v>
      </c>
      <c r="F17" s="309"/>
      <c r="G17" s="26"/>
    </row>
    <row r="18" spans="1:18" s="75" customFormat="1" ht="18.75" hidden="1" customHeight="1">
      <c r="A18" s="78">
        <v>10</v>
      </c>
      <c r="B18" s="354" t="s">
        <v>10</v>
      </c>
      <c r="C18" s="351"/>
      <c r="D18" s="350">
        <f>+'Ekamut-caxs'!D23</f>
        <v>0</v>
      </c>
      <c r="E18" s="350">
        <f t="shared" si="0"/>
        <v>0</v>
      </c>
      <c r="F18" s="351"/>
      <c r="G18" s="73"/>
      <c r="H18" s="74"/>
      <c r="I18" s="74"/>
      <c r="J18" s="74"/>
      <c r="K18" s="74"/>
      <c r="L18" s="74"/>
      <c r="M18" s="74"/>
      <c r="N18" s="74"/>
      <c r="O18" s="74"/>
      <c r="P18" s="74"/>
      <c r="Q18" s="74"/>
      <c r="R18" s="74"/>
    </row>
    <row r="19" spans="1:18" s="75" customFormat="1" ht="18.75" hidden="1" customHeight="1">
      <c r="A19" s="80">
        <v>11</v>
      </c>
      <c r="B19" s="339"/>
      <c r="C19" s="351"/>
      <c r="D19" s="349">
        <f>+'Ekamut-caxs'!D24</f>
        <v>0</v>
      </c>
      <c r="E19" s="349">
        <f>D19-C19</f>
        <v>0</v>
      </c>
      <c r="F19" s="351"/>
      <c r="G19" s="73"/>
      <c r="H19" s="74"/>
      <c r="I19" s="74"/>
      <c r="J19" s="74"/>
      <c r="K19" s="74"/>
      <c r="L19" s="74"/>
      <c r="M19" s="74"/>
      <c r="N19" s="74"/>
      <c r="O19" s="74"/>
      <c r="P19" s="74"/>
      <c r="Q19" s="74"/>
      <c r="R19" s="74"/>
    </row>
    <row r="20" spans="1:18" s="75" customFormat="1" ht="18.75" hidden="1" customHeight="1">
      <c r="A20" s="78">
        <v>12</v>
      </c>
      <c r="B20" s="339"/>
      <c r="C20" s="351"/>
      <c r="D20" s="349">
        <f>+'Ekamut-caxs'!D25</f>
        <v>0</v>
      </c>
      <c r="E20" s="349">
        <f>D20-C20</f>
        <v>0</v>
      </c>
      <c r="F20" s="351"/>
      <c r="G20" s="73" t="s">
        <v>206</v>
      </c>
      <c r="H20" s="74"/>
      <c r="I20" s="74"/>
      <c r="J20" s="74"/>
      <c r="K20" s="74"/>
      <c r="L20" s="74"/>
      <c r="M20" s="74"/>
      <c r="N20" s="74"/>
      <c r="O20" s="74"/>
      <c r="P20" s="74"/>
      <c r="Q20" s="74"/>
      <c r="R20" s="74"/>
    </row>
    <row r="21" spans="1:18" s="22" customFormat="1" ht="29.25" customHeight="1">
      <c r="A21" s="81" t="s">
        <v>11</v>
      </c>
      <c r="B21" s="77" t="s">
        <v>128</v>
      </c>
      <c r="C21" s="369">
        <f>SUM(C22,C25:C30,C34:C58,C60:C61)</f>
        <v>38492.199999999997</v>
      </c>
      <c r="D21" s="369">
        <f>SUM(D22,D25:D30,D34:D58,D60:D61)</f>
        <v>37825.799999999988</v>
      </c>
      <c r="E21" s="368">
        <f t="shared" si="0"/>
        <v>-666.40000000000873</v>
      </c>
      <c r="F21" s="520"/>
      <c r="G21" s="79"/>
      <c r="H21" s="21"/>
      <c r="I21" s="21"/>
      <c r="J21" s="21"/>
      <c r="K21" s="21"/>
      <c r="L21" s="21"/>
      <c r="M21" s="21"/>
      <c r="N21" s="21"/>
      <c r="O21" s="21"/>
      <c r="P21" s="21"/>
      <c r="Q21" s="21"/>
      <c r="R21" s="21"/>
    </row>
    <row r="22" spans="1:18" s="75" customFormat="1" ht="21" customHeight="1">
      <c r="A22" s="78">
        <v>1</v>
      </c>
      <c r="B22" s="340" t="s">
        <v>12</v>
      </c>
      <c r="C22" s="351">
        <v>32651.1</v>
      </c>
      <c r="D22" s="353">
        <f>+'Ekamut-caxs'!D29</f>
        <v>32067.399999999998</v>
      </c>
      <c r="E22" s="350">
        <f t="shared" si="0"/>
        <v>-583.70000000000073</v>
      </c>
      <c r="F22" s="351"/>
      <c r="G22" s="73"/>
      <c r="H22" s="74"/>
      <c r="I22" s="74"/>
      <c r="J22" s="74"/>
      <c r="K22" s="74"/>
      <c r="L22" s="74"/>
      <c r="M22" s="74"/>
      <c r="N22" s="74"/>
      <c r="O22" s="74"/>
      <c r="P22" s="74"/>
      <c r="Q22" s="74"/>
      <c r="R22" s="74"/>
    </row>
    <row r="23" spans="1:18" s="194" customFormat="1" ht="21" customHeight="1">
      <c r="A23" s="28">
        <v>1.1000000000000001</v>
      </c>
      <c r="B23" s="191" t="s">
        <v>120</v>
      </c>
      <c r="C23" s="309">
        <v>1864.8</v>
      </c>
      <c r="D23" s="355">
        <f>+'Ekamut-caxs'!D30</f>
        <v>849.8</v>
      </c>
      <c r="E23" s="310">
        <f>D23-C23</f>
        <v>-1015</v>
      </c>
      <c r="F23" s="309"/>
      <c r="G23" s="192"/>
      <c r="H23" s="193"/>
      <c r="I23" s="193"/>
      <c r="J23" s="193"/>
      <c r="K23" s="193"/>
      <c r="L23" s="193"/>
      <c r="M23" s="193"/>
      <c r="N23" s="193"/>
      <c r="O23" s="193"/>
      <c r="P23" s="193"/>
      <c r="Q23" s="193"/>
      <c r="R23" s="193"/>
    </row>
    <row r="24" spans="1:18" s="194" customFormat="1" ht="21" customHeight="1">
      <c r="A24" s="28">
        <v>1.2</v>
      </c>
      <c r="B24" s="191" t="s">
        <v>13</v>
      </c>
      <c r="C24" s="309"/>
      <c r="D24" s="355">
        <f>+'Ekamut-caxs'!D31</f>
        <v>882.5</v>
      </c>
      <c r="E24" s="310">
        <f>D24-C24</f>
        <v>882.5</v>
      </c>
      <c r="F24" s="309"/>
      <c r="G24" s="192"/>
      <c r="H24" s="193"/>
      <c r="I24" s="193"/>
      <c r="J24" s="193"/>
      <c r="K24" s="193"/>
      <c r="L24" s="193"/>
      <c r="M24" s="193"/>
      <c r="N24" s="193"/>
      <c r="O24" s="193"/>
      <c r="P24" s="193"/>
      <c r="Q24" s="193"/>
      <c r="R24" s="193"/>
    </row>
    <row r="25" spans="1:18" s="75" customFormat="1" ht="21" customHeight="1">
      <c r="A25" s="78">
        <v>2</v>
      </c>
      <c r="B25" s="336" t="s">
        <v>15</v>
      </c>
      <c r="C25" s="351">
        <v>1078.8</v>
      </c>
      <c r="D25" s="353">
        <f>+'Ekamut-caxs'!D32</f>
        <v>1511.8</v>
      </c>
      <c r="E25" s="350">
        <f t="shared" si="0"/>
        <v>433</v>
      </c>
      <c r="F25" s="351" t="s">
        <v>252</v>
      </c>
      <c r="G25" s="73"/>
      <c r="H25" s="74"/>
      <c r="I25" s="74"/>
      <c r="J25" s="74"/>
      <c r="K25" s="74"/>
      <c r="L25" s="74"/>
      <c r="M25" s="74"/>
      <c r="N25" s="74"/>
      <c r="O25" s="74"/>
      <c r="P25" s="74"/>
      <c r="Q25" s="74"/>
      <c r="R25" s="74"/>
    </row>
    <row r="26" spans="1:18" s="75" customFormat="1" ht="21" customHeight="1">
      <c r="A26" s="78">
        <v>3</v>
      </c>
      <c r="B26" s="336" t="s">
        <v>14</v>
      </c>
      <c r="C26" s="351">
        <v>710.7</v>
      </c>
      <c r="D26" s="353">
        <f>+'Ekamut-caxs'!D33</f>
        <v>670.2</v>
      </c>
      <c r="E26" s="350">
        <f t="shared" si="0"/>
        <v>-40.5</v>
      </c>
      <c r="F26" s="351"/>
      <c r="G26" s="73"/>
      <c r="H26" s="74"/>
      <c r="I26" s="74"/>
      <c r="J26" s="74"/>
      <c r="K26" s="74"/>
      <c r="L26" s="74"/>
      <c r="M26" s="74"/>
      <c r="N26" s="74"/>
      <c r="O26" s="74"/>
      <c r="P26" s="74"/>
      <c r="Q26" s="74"/>
      <c r="R26" s="74"/>
    </row>
    <row r="27" spans="1:18" s="75" customFormat="1" ht="21" customHeight="1">
      <c r="A27" s="78">
        <v>4</v>
      </c>
      <c r="B27" s="336" t="s">
        <v>16</v>
      </c>
      <c r="C27" s="351">
        <v>74</v>
      </c>
      <c r="D27" s="353">
        <f>+'Ekamut-caxs'!D34</f>
        <v>62.7</v>
      </c>
      <c r="E27" s="350">
        <f t="shared" si="0"/>
        <v>-11.299999999999997</v>
      </c>
      <c r="F27" s="351"/>
      <c r="G27" s="231"/>
      <c r="H27" s="74"/>
      <c r="I27" s="74"/>
      <c r="J27" s="74"/>
      <c r="K27" s="74"/>
      <c r="L27" s="74"/>
      <c r="M27" s="74"/>
      <c r="N27" s="74"/>
      <c r="O27" s="74"/>
      <c r="P27" s="74"/>
      <c r="Q27" s="74"/>
      <c r="R27" s="74"/>
    </row>
    <row r="28" spans="1:18" s="75" customFormat="1" ht="21" customHeight="1">
      <c r="A28" s="78">
        <v>5</v>
      </c>
      <c r="B28" s="336" t="s">
        <v>17</v>
      </c>
      <c r="C28" s="351">
        <v>298.2</v>
      </c>
      <c r="D28" s="353">
        <f>+'Ekamut-caxs'!D35</f>
        <v>298.2</v>
      </c>
      <c r="E28" s="350">
        <f t="shared" si="0"/>
        <v>0</v>
      </c>
      <c r="F28" s="351"/>
      <c r="G28" s="73"/>
      <c r="H28" s="74"/>
      <c r="I28" s="74"/>
      <c r="J28" s="74"/>
      <c r="K28" s="74"/>
      <c r="L28" s="74"/>
      <c r="M28" s="74"/>
      <c r="N28" s="74"/>
      <c r="O28" s="74"/>
      <c r="P28" s="74"/>
      <c r="Q28" s="74"/>
      <c r="R28" s="74"/>
    </row>
    <row r="29" spans="1:18" s="75" customFormat="1" ht="21" hidden="1" customHeight="1">
      <c r="A29" s="78">
        <v>6</v>
      </c>
      <c r="B29" s="336" t="s">
        <v>18</v>
      </c>
      <c r="C29" s="351"/>
      <c r="D29" s="353">
        <f>+'Ekamut-caxs'!D36</f>
        <v>0</v>
      </c>
      <c r="E29" s="350">
        <f t="shared" si="0"/>
        <v>0</v>
      </c>
      <c r="F29" s="351"/>
      <c r="G29" s="73"/>
      <c r="H29" s="74"/>
      <c r="I29" s="74"/>
      <c r="J29" s="74"/>
      <c r="K29" s="74"/>
      <c r="L29" s="74"/>
      <c r="M29" s="74"/>
      <c r="N29" s="74"/>
      <c r="O29" s="74"/>
      <c r="P29" s="74"/>
      <c r="Q29" s="74"/>
      <c r="R29" s="74"/>
    </row>
    <row r="30" spans="1:18" s="75" customFormat="1" ht="21" customHeight="1">
      <c r="A30" s="78">
        <v>6</v>
      </c>
      <c r="B30" s="336" t="s">
        <v>19</v>
      </c>
      <c r="C30" s="353">
        <f>SUM(C31:C33)</f>
        <v>260</v>
      </c>
      <c r="D30" s="353">
        <f>SUM(D31:D33)</f>
        <v>260</v>
      </c>
      <c r="E30" s="350">
        <f t="shared" si="0"/>
        <v>0</v>
      </c>
      <c r="F30" s="351"/>
      <c r="G30" s="73"/>
      <c r="H30" s="74"/>
      <c r="I30" s="74"/>
      <c r="J30" s="74"/>
      <c r="K30" s="74"/>
      <c r="L30" s="74"/>
      <c r="M30" s="74"/>
      <c r="N30" s="74"/>
      <c r="O30" s="74"/>
      <c r="P30" s="74"/>
      <c r="Q30" s="74"/>
      <c r="R30" s="74"/>
    </row>
    <row r="31" spans="1:18" ht="21" customHeight="1">
      <c r="A31" s="27">
        <v>6.1</v>
      </c>
      <c r="B31" s="32" t="s">
        <v>20</v>
      </c>
      <c r="C31" s="309">
        <v>60</v>
      </c>
      <c r="D31" s="355">
        <f>+'Ekamut-caxs'!D38</f>
        <v>60</v>
      </c>
      <c r="E31" s="310">
        <f t="shared" si="0"/>
        <v>0</v>
      </c>
      <c r="F31" s="309"/>
      <c r="G31" s="26"/>
    </row>
    <row r="32" spans="1:18" ht="21" customHeight="1">
      <c r="A32" s="27">
        <v>6.2</v>
      </c>
      <c r="B32" s="32" t="s">
        <v>21</v>
      </c>
      <c r="C32" s="309">
        <v>20</v>
      </c>
      <c r="D32" s="355">
        <f>+'Ekamut-caxs'!D39</f>
        <v>20</v>
      </c>
      <c r="E32" s="310">
        <f t="shared" si="0"/>
        <v>0</v>
      </c>
      <c r="F32" s="309"/>
      <c r="G32" s="26"/>
    </row>
    <row r="33" spans="1:18" ht="21" customHeight="1">
      <c r="A33" s="27">
        <v>6.3</v>
      </c>
      <c r="B33" s="32" t="s">
        <v>22</v>
      </c>
      <c r="C33" s="309">
        <v>180</v>
      </c>
      <c r="D33" s="355">
        <f>+'Ekamut-caxs'!D40</f>
        <v>180</v>
      </c>
      <c r="E33" s="310">
        <f t="shared" si="0"/>
        <v>0</v>
      </c>
      <c r="F33" s="309"/>
      <c r="G33" s="26"/>
    </row>
    <row r="34" spans="1:18" s="75" customFormat="1" ht="21" customHeight="1">
      <c r="A34" s="78">
        <v>7</v>
      </c>
      <c r="B34" s="336" t="s">
        <v>23</v>
      </c>
      <c r="C34" s="351"/>
      <c r="D34" s="353">
        <f>+'Ekamut-caxs'!D41</f>
        <v>31</v>
      </c>
      <c r="E34" s="350">
        <f t="shared" si="0"/>
        <v>31</v>
      </c>
      <c r="F34" s="513" t="s">
        <v>253</v>
      </c>
      <c r="G34" s="73"/>
      <c r="H34" s="74"/>
      <c r="I34" s="74"/>
      <c r="J34" s="74"/>
      <c r="K34" s="74"/>
      <c r="L34" s="74"/>
      <c r="M34" s="74"/>
      <c r="N34" s="74"/>
      <c r="O34" s="74"/>
      <c r="P34" s="74"/>
      <c r="Q34" s="74"/>
      <c r="R34" s="74"/>
    </row>
    <row r="35" spans="1:18" s="75" customFormat="1" ht="21" customHeight="1">
      <c r="A35" s="78">
        <v>8</v>
      </c>
      <c r="B35" s="336" t="s">
        <v>31</v>
      </c>
      <c r="C35" s="351">
        <v>430</v>
      </c>
      <c r="D35" s="353">
        <f>+'Ekamut-caxs'!D42</f>
        <v>430</v>
      </c>
      <c r="E35" s="350">
        <f t="shared" si="0"/>
        <v>0</v>
      </c>
      <c r="F35" s="351"/>
      <c r="G35" s="54"/>
      <c r="H35" s="74"/>
      <c r="I35" s="74"/>
      <c r="J35" s="74"/>
      <c r="K35" s="74"/>
      <c r="L35" s="74"/>
      <c r="M35" s="74"/>
      <c r="N35" s="74"/>
      <c r="O35" s="74"/>
      <c r="P35" s="74"/>
      <c r="Q35" s="74"/>
      <c r="R35" s="74"/>
    </row>
    <row r="36" spans="1:18" s="75" customFormat="1" ht="21" customHeight="1">
      <c r="A36" s="78">
        <v>9</v>
      </c>
      <c r="B36" s="336" t="s">
        <v>24</v>
      </c>
      <c r="C36" s="351">
        <v>307</v>
      </c>
      <c r="D36" s="353">
        <f>+'Ekamut-caxs'!D43</f>
        <v>284</v>
      </c>
      <c r="E36" s="350">
        <f t="shared" si="0"/>
        <v>-23</v>
      </c>
      <c r="F36" s="351"/>
      <c r="G36" s="73"/>
      <c r="H36" s="74"/>
      <c r="I36" s="74"/>
      <c r="J36" s="74"/>
      <c r="K36" s="74"/>
      <c r="L36" s="74"/>
      <c r="M36" s="74"/>
      <c r="N36" s="74"/>
      <c r="O36" s="74"/>
      <c r="P36" s="74"/>
      <c r="Q36" s="74"/>
      <c r="R36" s="74"/>
    </row>
    <row r="37" spans="1:18" s="75" customFormat="1" ht="21.75" hidden="1" customHeight="1">
      <c r="A37" s="78">
        <v>11</v>
      </c>
      <c r="B37" s="341" t="s">
        <v>77</v>
      </c>
      <c r="C37" s="351"/>
      <c r="D37" s="353">
        <f>+'Ekamut-caxs'!D44</f>
        <v>0</v>
      </c>
      <c r="E37" s="350">
        <f t="shared" si="0"/>
        <v>0</v>
      </c>
      <c r="F37" s="351"/>
      <c r="G37" s="73"/>
      <c r="H37" s="74"/>
      <c r="I37" s="74"/>
      <c r="J37" s="74"/>
      <c r="K37" s="74"/>
      <c r="L37" s="74"/>
      <c r="M37" s="74"/>
      <c r="N37" s="74"/>
      <c r="O37" s="74"/>
      <c r="P37" s="74"/>
      <c r="Q37" s="74"/>
      <c r="R37" s="74"/>
    </row>
    <row r="38" spans="1:18" s="75" customFormat="1" ht="21" hidden="1" customHeight="1">
      <c r="A38" s="78">
        <v>12</v>
      </c>
      <c r="B38" s="336" t="s">
        <v>50</v>
      </c>
      <c r="C38" s="351"/>
      <c r="D38" s="353">
        <f>+'Ekamut-caxs'!D45</f>
        <v>0</v>
      </c>
      <c r="E38" s="350">
        <f t="shared" si="0"/>
        <v>0</v>
      </c>
      <c r="F38" s="351"/>
      <c r="G38" s="73"/>
      <c r="H38" s="74"/>
      <c r="I38" s="74"/>
      <c r="J38" s="74"/>
      <c r="K38" s="74"/>
      <c r="L38" s="74"/>
      <c r="M38" s="74"/>
      <c r="N38" s="74"/>
      <c r="O38" s="74"/>
      <c r="P38" s="74"/>
      <c r="Q38" s="74"/>
      <c r="R38" s="74"/>
    </row>
    <row r="39" spans="1:18" s="75" customFormat="1" ht="21" customHeight="1">
      <c r="A39" s="78">
        <v>10</v>
      </c>
      <c r="B39" s="336" t="s">
        <v>121</v>
      </c>
      <c r="C39" s="351">
        <v>50</v>
      </c>
      <c r="D39" s="353">
        <f>+'Ekamut-caxs'!D46</f>
        <v>25.4</v>
      </c>
      <c r="E39" s="350">
        <f>D39-C39</f>
        <v>-24.6</v>
      </c>
      <c r="F39" s="351"/>
      <c r="G39" s="73"/>
      <c r="H39" s="74"/>
      <c r="I39" s="74"/>
      <c r="J39" s="74"/>
      <c r="K39" s="74"/>
      <c r="L39" s="74"/>
      <c r="M39" s="74"/>
      <c r="N39" s="74"/>
      <c r="O39" s="74"/>
      <c r="P39" s="74"/>
      <c r="Q39" s="74"/>
      <c r="R39" s="74"/>
    </row>
    <row r="40" spans="1:18" s="75" customFormat="1" ht="20.25" hidden="1" customHeight="1">
      <c r="A40" s="78">
        <v>14</v>
      </c>
      <c r="B40" s="336" t="s">
        <v>122</v>
      </c>
      <c r="C40" s="351"/>
      <c r="D40" s="353">
        <f>+'Ekamut-caxs'!D47</f>
        <v>0</v>
      </c>
      <c r="E40" s="350">
        <f t="shared" si="0"/>
        <v>0</v>
      </c>
      <c r="F40" s="351"/>
      <c r="G40" s="73"/>
      <c r="H40" s="74"/>
      <c r="I40" s="74"/>
      <c r="J40" s="74"/>
      <c r="K40" s="74"/>
      <c r="L40" s="74"/>
      <c r="M40" s="74"/>
      <c r="N40" s="74"/>
      <c r="O40" s="74"/>
      <c r="P40" s="74"/>
      <c r="Q40" s="74"/>
      <c r="R40" s="74"/>
    </row>
    <row r="41" spans="1:18" s="75" customFormat="1" ht="21" customHeight="1">
      <c r="A41" s="78">
        <v>11</v>
      </c>
      <c r="B41" s="336" t="s">
        <v>25</v>
      </c>
      <c r="C41" s="349">
        <v>364.5</v>
      </c>
      <c r="D41" s="353">
        <f>+'Ekamut-caxs'!D48</f>
        <v>358.4</v>
      </c>
      <c r="E41" s="350">
        <f t="shared" si="0"/>
        <v>-6.1000000000000227</v>
      </c>
      <c r="F41" s="351"/>
      <c r="G41" s="73"/>
      <c r="H41" s="74"/>
      <c r="I41" s="74"/>
      <c r="J41" s="74"/>
      <c r="K41" s="74"/>
      <c r="L41" s="74"/>
      <c r="M41" s="74"/>
      <c r="N41" s="74"/>
      <c r="O41" s="74"/>
      <c r="P41" s="74"/>
      <c r="Q41" s="74"/>
      <c r="R41" s="74"/>
    </row>
    <row r="42" spans="1:18" s="75" customFormat="1" ht="21" customHeight="1">
      <c r="A42" s="78">
        <v>12</v>
      </c>
      <c r="B42" s="336" t="s">
        <v>26</v>
      </c>
      <c r="C42" s="349">
        <v>198.6</v>
      </c>
      <c r="D42" s="353">
        <f>+'Ekamut-caxs'!D49</f>
        <v>100.2</v>
      </c>
      <c r="E42" s="350">
        <f>D42-C42</f>
        <v>-98.399999999999991</v>
      </c>
      <c r="F42" s="351"/>
      <c r="G42" s="73"/>
      <c r="H42" s="74"/>
      <c r="I42" s="74"/>
      <c r="J42" s="74"/>
      <c r="K42" s="74"/>
      <c r="L42" s="74"/>
      <c r="M42" s="74"/>
      <c r="N42" s="74"/>
      <c r="O42" s="74"/>
      <c r="P42" s="74"/>
      <c r="Q42" s="74"/>
      <c r="R42" s="74"/>
    </row>
    <row r="43" spans="1:18" s="75" customFormat="1" ht="21" customHeight="1">
      <c r="A43" s="78">
        <v>13</v>
      </c>
      <c r="B43" s="336" t="s">
        <v>69</v>
      </c>
      <c r="C43" s="349">
        <v>80</v>
      </c>
      <c r="D43" s="353">
        <f>+'Ekamut-caxs'!D50</f>
        <v>0</v>
      </c>
      <c r="E43" s="350">
        <f>D43-C43</f>
        <v>-80</v>
      </c>
      <c r="F43" s="351"/>
      <c r="G43" s="73"/>
      <c r="H43" s="74"/>
      <c r="I43" s="74"/>
      <c r="J43" s="74"/>
      <c r="K43" s="74"/>
      <c r="L43" s="74"/>
      <c r="M43" s="74"/>
      <c r="N43" s="74"/>
      <c r="O43" s="74"/>
      <c r="P43" s="74"/>
      <c r="Q43" s="74"/>
      <c r="R43" s="74"/>
    </row>
    <row r="44" spans="1:18" s="75" customFormat="1" ht="21" hidden="1" customHeight="1">
      <c r="A44" s="78">
        <v>18</v>
      </c>
      <c r="B44" s="336" t="s">
        <v>56</v>
      </c>
      <c r="C44" s="349"/>
      <c r="D44" s="353">
        <f>+'Ekamut-caxs'!D51</f>
        <v>0</v>
      </c>
      <c r="E44" s="350">
        <f>D44-C44</f>
        <v>0</v>
      </c>
      <c r="F44" s="351"/>
      <c r="G44" s="73"/>
      <c r="H44" s="74"/>
      <c r="I44" s="74"/>
      <c r="J44" s="74"/>
      <c r="K44" s="74"/>
      <c r="L44" s="74"/>
      <c r="M44" s="74"/>
      <c r="N44" s="74"/>
      <c r="O44" s="74"/>
      <c r="P44" s="74"/>
      <c r="Q44" s="74"/>
      <c r="R44" s="74"/>
    </row>
    <row r="45" spans="1:18" s="75" customFormat="1" ht="21" customHeight="1">
      <c r="A45" s="78">
        <v>14</v>
      </c>
      <c r="B45" s="336" t="s">
        <v>47</v>
      </c>
      <c r="C45" s="351">
        <v>125</v>
      </c>
      <c r="D45" s="353">
        <f>+'Ekamut-caxs'!D52</f>
        <v>125</v>
      </c>
      <c r="E45" s="350">
        <f t="shared" si="0"/>
        <v>0</v>
      </c>
      <c r="F45" s="351"/>
      <c r="G45" s="73"/>
      <c r="H45" s="74"/>
      <c r="I45" s="74"/>
      <c r="J45" s="74"/>
      <c r="K45" s="74"/>
      <c r="L45" s="74"/>
      <c r="M45" s="74"/>
      <c r="N45" s="74"/>
      <c r="O45" s="74"/>
      <c r="P45" s="74"/>
      <c r="Q45" s="74"/>
      <c r="R45" s="74"/>
    </row>
    <row r="46" spans="1:18" s="75" customFormat="1" ht="35.25" customHeight="1">
      <c r="A46" s="78">
        <v>15</v>
      </c>
      <c r="B46" s="352" t="s">
        <v>78</v>
      </c>
      <c r="C46" s="351">
        <v>78</v>
      </c>
      <c r="D46" s="353">
        <f>+'Ekamut-caxs'!D53</f>
        <v>26</v>
      </c>
      <c r="E46" s="350">
        <f t="shared" si="0"/>
        <v>-52</v>
      </c>
      <c r="F46" s="351"/>
      <c r="G46" s="73"/>
      <c r="H46" s="74"/>
      <c r="I46" s="74"/>
      <c r="J46" s="74"/>
      <c r="K46" s="74"/>
      <c r="L46" s="74"/>
      <c r="M46" s="74"/>
      <c r="N46" s="74"/>
      <c r="O46" s="74"/>
      <c r="P46" s="74"/>
      <c r="Q46" s="74"/>
      <c r="R46" s="74"/>
    </row>
    <row r="47" spans="1:18" s="75" customFormat="1" ht="39" customHeight="1">
      <c r="A47" s="78">
        <v>16</v>
      </c>
      <c r="B47" s="352" t="s">
        <v>79</v>
      </c>
      <c r="C47" s="349">
        <v>95</v>
      </c>
      <c r="D47" s="353">
        <f>+'Ekamut-caxs'!D54</f>
        <v>95</v>
      </c>
      <c r="E47" s="350">
        <f t="shared" si="0"/>
        <v>0</v>
      </c>
      <c r="F47" s="351"/>
      <c r="G47" s="54"/>
      <c r="H47" s="74"/>
      <c r="I47" s="74"/>
      <c r="J47" s="74"/>
      <c r="K47" s="74"/>
      <c r="L47" s="74"/>
      <c r="M47" s="74"/>
      <c r="N47" s="74"/>
      <c r="O47" s="74"/>
      <c r="P47" s="74"/>
      <c r="Q47" s="74"/>
      <c r="R47" s="74"/>
    </row>
    <row r="48" spans="1:18" s="75" customFormat="1" ht="23.25" customHeight="1">
      <c r="A48" s="78">
        <v>17</v>
      </c>
      <c r="B48" s="336" t="s">
        <v>48</v>
      </c>
      <c r="C48" s="349">
        <v>3</v>
      </c>
      <c r="D48" s="353">
        <f>+'Ekamut-caxs'!D55</f>
        <v>3</v>
      </c>
      <c r="E48" s="350">
        <f t="shared" ref="E48:E61" si="2">D48-C48</f>
        <v>0</v>
      </c>
      <c r="F48" s="351"/>
      <c r="G48" s="73"/>
      <c r="H48" s="74"/>
      <c r="I48" s="74"/>
      <c r="J48" s="74"/>
      <c r="K48" s="74"/>
      <c r="L48" s="74"/>
      <c r="M48" s="74"/>
      <c r="N48" s="74"/>
      <c r="O48" s="74"/>
      <c r="P48" s="74"/>
      <c r="Q48" s="74"/>
      <c r="R48" s="74"/>
    </row>
    <row r="49" spans="1:18" s="75" customFormat="1" ht="21" hidden="1" customHeight="1">
      <c r="A49" s="78">
        <v>23</v>
      </c>
      <c r="B49" s="336" t="s">
        <v>123</v>
      </c>
      <c r="C49" s="349"/>
      <c r="D49" s="353">
        <f>+'Ekamut-caxs'!D56</f>
        <v>0</v>
      </c>
      <c r="E49" s="350">
        <f t="shared" si="2"/>
        <v>0</v>
      </c>
      <c r="F49" s="351"/>
      <c r="G49" s="73"/>
      <c r="H49" s="74"/>
      <c r="I49" s="74"/>
      <c r="J49" s="74"/>
      <c r="K49" s="74"/>
      <c r="L49" s="74"/>
      <c r="M49" s="74"/>
      <c r="N49" s="74"/>
      <c r="O49" s="74"/>
      <c r="P49" s="74"/>
      <c r="Q49" s="74"/>
      <c r="R49" s="74"/>
    </row>
    <row r="50" spans="1:18" s="75" customFormat="1" ht="21" hidden="1" customHeight="1">
      <c r="A50" s="78">
        <v>24</v>
      </c>
      <c r="B50" s="336" t="s">
        <v>49</v>
      </c>
      <c r="C50" s="349"/>
      <c r="D50" s="353">
        <f>+'Ekamut-caxs'!D57</f>
        <v>0</v>
      </c>
      <c r="E50" s="350">
        <f t="shared" si="2"/>
        <v>0</v>
      </c>
      <c r="F50" s="351"/>
      <c r="G50" s="73"/>
      <c r="H50" s="74"/>
      <c r="I50" s="74"/>
      <c r="J50" s="74"/>
      <c r="K50" s="74"/>
      <c r="L50" s="74"/>
      <c r="M50" s="74"/>
      <c r="N50" s="74"/>
      <c r="O50" s="74"/>
      <c r="P50" s="74"/>
      <c r="Q50" s="74"/>
      <c r="R50" s="74"/>
    </row>
    <row r="51" spans="1:18" s="75" customFormat="1" ht="20.25" hidden="1" customHeight="1">
      <c r="A51" s="78">
        <v>25</v>
      </c>
      <c r="B51" s="336" t="s">
        <v>66</v>
      </c>
      <c r="C51" s="349"/>
      <c r="D51" s="353">
        <f>+'Ekamut-caxs'!D58</f>
        <v>0</v>
      </c>
      <c r="E51" s="350">
        <f t="shared" si="2"/>
        <v>0</v>
      </c>
      <c r="F51" s="351"/>
      <c r="G51" s="73"/>
      <c r="H51" s="74"/>
      <c r="I51" s="74"/>
      <c r="J51" s="74"/>
      <c r="K51" s="74"/>
      <c r="L51" s="74"/>
      <c r="M51" s="74"/>
      <c r="N51" s="74"/>
      <c r="O51" s="74"/>
      <c r="P51" s="74"/>
      <c r="Q51" s="74"/>
      <c r="R51" s="74"/>
    </row>
    <row r="52" spans="1:18" s="75" customFormat="1" ht="20.25" hidden="1" customHeight="1">
      <c r="A52" s="78">
        <v>26</v>
      </c>
      <c r="B52" s="354" t="s">
        <v>201</v>
      </c>
      <c r="C52" s="349"/>
      <c r="D52" s="353">
        <f>+'Ekamut-caxs'!D59</f>
        <v>0</v>
      </c>
      <c r="E52" s="350">
        <f t="shared" ref="E52:E53" si="3">D52-C52</f>
        <v>0</v>
      </c>
      <c r="F52" s="351"/>
      <c r="G52" s="73"/>
      <c r="H52" s="74"/>
      <c r="I52" s="74"/>
      <c r="J52" s="74"/>
      <c r="K52" s="74"/>
      <c r="L52" s="74"/>
      <c r="M52" s="74"/>
      <c r="N52" s="74"/>
      <c r="O52" s="74"/>
      <c r="P52" s="74"/>
      <c r="Q52" s="74"/>
      <c r="R52" s="74"/>
    </row>
    <row r="53" spans="1:18" s="75" customFormat="1" ht="20.25" customHeight="1">
      <c r="A53" s="78">
        <v>18</v>
      </c>
      <c r="B53" s="354" t="s">
        <v>202</v>
      </c>
      <c r="C53" s="349">
        <v>300</v>
      </c>
      <c r="D53" s="353">
        <f>+'Ekamut-caxs'!D60</f>
        <v>300</v>
      </c>
      <c r="E53" s="350">
        <f t="shared" si="3"/>
        <v>0</v>
      </c>
      <c r="F53" s="351"/>
      <c r="G53" s="73"/>
      <c r="H53" s="74"/>
      <c r="I53" s="74"/>
      <c r="J53" s="74"/>
      <c r="K53" s="74"/>
      <c r="L53" s="74"/>
      <c r="M53" s="74"/>
      <c r="N53" s="74"/>
      <c r="O53" s="74"/>
      <c r="P53" s="74"/>
      <c r="Q53" s="74"/>
      <c r="R53" s="74"/>
    </row>
    <row r="54" spans="1:18" s="75" customFormat="1" ht="21" hidden="1" customHeight="1">
      <c r="A54" s="78">
        <v>28</v>
      </c>
      <c r="B54" s="336" t="s">
        <v>80</v>
      </c>
      <c r="C54" s="349"/>
      <c r="D54" s="353">
        <f>+'Ekamut-caxs'!D61</f>
        <v>0</v>
      </c>
      <c r="E54" s="350">
        <f t="shared" si="2"/>
        <v>0</v>
      </c>
      <c r="F54" s="351"/>
      <c r="G54" s="73"/>
      <c r="H54" s="74"/>
      <c r="I54" s="74"/>
      <c r="J54" s="74"/>
      <c r="K54" s="74"/>
      <c r="L54" s="74"/>
      <c r="M54" s="74"/>
      <c r="N54" s="74"/>
      <c r="O54" s="74"/>
      <c r="P54" s="74"/>
      <c r="Q54" s="74"/>
      <c r="R54" s="74"/>
    </row>
    <row r="55" spans="1:18" s="75" customFormat="1" ht="21" hidden="1" customHeight="1">
      <c r="A55" s="78">
        <v>29</v>
      </c>
      <c r="B55" s="336" t="s">
        <v>136</v>
      </c>
      <c r="C55" s="349"/>
      <c r="D55" s="353">
        <f>+'Ekamut-caxs'!D62</f>
        <v>0</v>
      </c>
      <c r="E55" s="350">
        <f t="shared" si="2"/>
        <v>0</v>
      </c>
      <c r="F55" s="351"/>
      <c r="G55" s="73"/>
      <c r="H55" s="74"/>
      <c r="I55" s="74"/>
      <c r="J55" s="74"/>
      <c r="K55" s="74"/>
      <c r="L55" s="74"/>
      <c r="M55" s="74"/>
      <c r="N55" s="74"/>
      <c r="O55" s="74"/>
      <c r="P55" s="74"/>
      <c r="Q55" s="74"/>
      <c r="R55" s="74"/>
    </row>
    <row r="56" spans="1:18" s="75" customFormat="1" ht="21" hidden="1" customHeight="1">
      <c r="A56" s="78">
        <v>30</v>
      </c>
      <c r="B56" s="339"/>
      <c r="C56" s="349"/>
      <c r="D56" s="351">
        <f>+'Ekamut-caxs'!D63</f>
        <v>0</v>
      </c>
      <c r="E56" s="349">
        <f t="shared" ref="E56:E57" si="4">D56-C56</f>
        <v>0</v>
      </c>
      <c r="F56" s="351"/>
      <c r="G56" s="73"/>
      <c r="H56" s="74"/>
      <c r="I56" s="74"/>
      <c r="J56" s="74"/>
      <c r="K56" s="74"/>
      <c r="L56" s="74"/>
      <c r="M56" s="74"/>
      <c r="N56" s="74"/>
      <c r="O56" s="74"/>
      <c r="P56" s="74"/>
      <c r="Q56" s="74"/>
      <c r="R56" s="74"/>
    </row>
    <row r="57" spans="1:18" s="75" customFormat="1" ht="21" hidden="1" customHeight="1">
      <c r="A57" s="78">
        <v>31</v>
      </c>
      <c r="B57" s="339"/>
      <c r="C57" s="349"/>
      <c r="D57" s="351">
        <f>+'Ekamut-caxs'!D64</f>
        <v>0</v>
      </c>
      <c r="E57" s="349">
        <f t="shared" si="4"/>
        <v>0</v>
      </c>
      <c r="F57" s="351"/>
      <c r="G57" s="73" t="s">
        <v>205</v>
      </c>
      <c r="H57" s="74"/>
      <c r="I57" s="74"/>
      <c r="J57" s="74"/>
      <c r="K57" s="74"/>
      <c r="L57" s="74"/>
      <c r="M57" s="74"/>
      <c r="N57" s="74"/>
      <c r="O57" s="74"/>
      <c r="P57" s="74"/>
      <c r="Q57" s="74"/>
      <c r="R57" s="74"/>
    </row>
    <row r="58" spans="1:18" s="75" customFormat="1" ht="21" customHeight="1">
      <c r="A58" s="78">
        <v>19</v>
      </c>
      <c r="B58" s="502" t="s">
        <v>27</v>
      </c>
      <c r="C58" s="349">
        <v>1388.3</v>
      </c>
      <c r="D58" s="353">
        <f>+'Ekamut-caxs'!D65</f>
        <v>1177.5</v>
      </c>
      <c r="E58" s="350">
        <f t="shared" si="2"/>
        <v>-210.79999999999995</v>
      </c>
      <c r="F58" s="351"/>
      <c r="G58" s="73"/>
      <c r="H58" s="74"/>
      <c r="I58" s="74"/>
      <c r="J58" s="74"/>
      <c r="K58" s="74"/>
      <c r="L58" s="74"/>
      <c r="M58" s="74"/>
      <c r="N58" s="74"/>
      <c r="O58" s="74"/>
      <c r="P58" s="74"/>
      <c r="Q58" s="74"/>
      <c r="R58" s="74"/>
    </row>
    <row r="59" spans="1:18" ht="20.25" customHeight="1">
      <c r="A59" s="28">
        <v>19.100000000000001</v>
      </c>
      <c r="B59" s="30" t="s">
        <v>81</v>
      </c>
      <c r="C59" s="311">
        <v>615.9</v>
      </c>
      <c r="D59" s="355">
        <f>+'Ekamut-caxs'!D66</f>
        <v>1177.5</v>
      </c>
      <c r="E59" s="310">
        <f t="shared" si="2"/>
        <v>561.6</v>
      </c>
      <c r="F59" s="309"/>
      <c r="G59" s="196"/>
    </row>
    <row r="60" spans="1:18" s="75" customFormat="1" ht="21" hidden="1" customHeight="1">
      <c r="A60" s="78">
        <v>33</v>
      </c>
      <c r="B60" s="352" t="s">
        <v>82</v>
      </c>
      <c r="C60" s="349"/>
      <c r="D60" s="353">
        <f>+'Ekamut-caxs'!D67</f>
        <v>0</v>
      </c>
      <c r="E60" s="350">
        <f t="shared" si="2"/>
        <v>0</v>
      </c>
      <c r="F60" s="351"/>
      <c r="G60" s="73"/>
      <c r="H60" s="74"/>
      <c r="I60" s="74"/>
      <c r="J60" s="74"/>
      <c r="K60" s="74"/>
      <c r="L60" s="74"/>
      <c r="M60" s="74"/>
      <c r="N60" s="74"/>
      <c r="O60" s="74"/>
      <c r="P60" s="74"/>
      <c r="Q60" s="74"/>
      <c r="R60" s="74"/>
    </row>
    <row r="61" spans="1:18" s="75" customFormat="1" ht="21" hidden="1" customHeight="1">
      <c r="A61" s="78">
        <v>34</v>
      </c>
      <c r="B61" s="336" t="s">
        <v>70</v>
      </c>
      <c r="C61" s="349"/>
      <c r="D61" s="353">
        <f>+'Ekamut-caxs'!D68</f>
        <v>0</v>
      </c>
      <c r="E61" s="350">
        <f t="shared" si="2"/>
        <v>0</v>
      </c>
      <c r="F61" s="351"/>
      <c r="G61" s="73"/>
      <c r="H61" s="74"/>
      <c r="I61" s="74"/>
      <c r="J61" s="74"/>
      <c r="K61" s="74"/>
      <c r="L61" s="74"/>
      <c r="M61" s="74"/>
      <c r="N61" s="74"/>
      <c r="O61" s="74"/>
      <c r="P61" s="74"/>
      <c r="Q61" s="74"/>
      <c r="R61" s="74"/>
    </row>
    <row r="62" spans="1:18" s="35" customFormat="1" ht="24.75" customHeight="1">
      <c r="A62" s="25"/>
      <c r="B62" s="76" t="s">
        <v>83</v>
      </c>
      <c r="C62" s="368">
        <f>C6-C21</f>
        <v>0</v>
      </c>
      <c r="D62" s="368">
        <f>D6-D21</f>
        <v>0</v>
      </c>
      <c r="E62" s="368">
        <f t="shared" si="0"/>
        <v>0</v>
      </c>
      <c r="F62" s="520"/>
      <c r="G62" s="33"/>
      <c r="H62" s="34"/>
      <c r="I62" s="34"/>
      <c r="J62" s="34"/>
      <c r="K62" s="34"/>
      <c r="L62" s="34"/>
      <c r="M62" s="34"/>
      <c r="N62" s="34"/>
      <c r="O62" s="34"/>
      <c r="P62" s="34"/>
      <c r="Q62" s="34"/>
      <c r="R62" s="34"/>
    </row>
    <row r="63" spans="1:18" s="35" customFormat="1" ht="45" customHeight="1">
      <c r="A63" s="36"/>
      <c r="B63" s="37"/>
      <c r="C63" s="38"/>
      <c r="D63" s="38"/>
      <c r="E63" s="38"/>
      <c r="F63" s="521"/>
      <c r="G63" s="33"/>
      <c r="H63" s="34"/>
      <c r="I63" s="34"/>
      <c r="J63" s="34"/>
      <c r="K63" s="34"/>
      <c r="L63" s="34"/>
      <c r="M63" s="34"/>
      <c r="N63" s="34"/>
      <c r="O63" s="34"/>
      <c r="P63" s="34"/>
      <c r="Q63" s="34"/>
      <c r="R63" s="34"/>
    </row>
    <row r="64" spans="1:18" ht="24.75" customHeight="1">
      <c r="B64" s="40" t="s">
        <v>2</v>
      </c>
      <c r="C64" s="41"/>
      <c r="D64" s="539" t="e">
        <f>+'Ekamut-caxs'!#REF!</f>
        <v>#REF!</v>
      </c>
      <c r="E64" s="539"/>
      <c r="F64" s="516"/>
      <c r="G64" s="26"/>
    </row>
    <row r="65" spans="1:7" ht="9.75" customHeight="1">
      <c r="B65" s="42"/>
      <c r="C65" s="39"/>
      <c r="D65" s="538" t="s">
        <v>5</v>
      </c>
      <c r="E65" s="538"/>
      <c r="F65" s="522"/>
      <c r="G65" s="26"/>
    </row>
    <row r="66" spans="1:7" ht="24.75" customHeight="1">
      <c r="B66" s="40" t="s">
        <v>6</v>
      </c>
      <c r="C66" s="41"/>
      <c r="D66" s="539" t="e">
        <f>+'Ekamut-caxs'!#REF!</f>
        <v>#REF!</v>
      </c>
      <c r="E66" s="539"/>
      <c r="F66" s="516"/>
      <c r="G66" s="26"/>
    </row>
    <row r="67" spans="1:7" ht="11.25" customHeight="1">
      <c r="B67" s="39"/>
      <c r="C67" s="39"/>
      <c r="D67" s="538" t="s">
        <v>5</v>
      </c>
      <c r="E67" s="538"/>
      <c r="F67" s="522"/>
      <c r="G67" s="26"/>
    </row>
    <row r="68" spans="1:7" s="19" customFormat="1">
      <c r="A68" s="24"/>
      <c r="B68" s="195" t="s">
        <v>1</v>
      </c>
      <c r="C68" s="39"/>
      <c r="D68" s="39"/>
      <c r="E68" s="39"/>
      <c r="F68" s="515"/>
      <c r="G68" s="26"/>
    </row>
    <row r="69" spans="1:7" s="19" customFormat="1">
      <c r="A69" s="139"/>
      <c r="B69" s="26"/>
      <c r="C69" s="26"/>
      <c r="D69" s="26"/>
      <c r="E69" s="26"/>
      <c r="F69" s="523"/>
      <c r="G69" s="26"/>
    </row>
    <row r="70" spans="1:7" s="19" customFormat="1">
      <c r="A70" s="139"/>
      <c r="B70" s="26"/>
      <c r="C70" s="26"/>
      <c r="D70" s="26"/>
      <c r="E70" s="26"/>
      <c r="F70" s="523"/>
      <c r="G70" s="26"/>
    </row>
    <row r="71" spans="1:7" s="19" customFormat="1">
      <c r="A71" s="139"/>
      <c r="B71" s="26"/>
      <c r="C71" s="26"/>
      <c r="D71" s="26"/>
      <c r="E71" s="26"/>
      <c r="F71" s="523"/>
      <c r="G71" s="26"/>
    </row>
    <row r="72" spans="1:7" s="19" customFormat="1">
      <c r="A72" s="139"/>
      <c r="B72" s="26"/>
      <c r="C72" s="26"/>
      <c r="D72" s="26"/>
      <c r="E72" s="26"/>
      <c r="F72" s="523"/>
      <c r="G72" s="26"/>
    </row>
    <row r="73" spans="1:7" s="19" customFormat="1">
      <c r="A73" s="139"/>
      <c r="B73" s="26"/>
      <c r="C73" s="26"/>
      <c r="D73" s="26"/>
      <c r="E73" s="26"/>
      <c r="F73" s="523"/>
    </row>
    <row r="74" spans="1:7" s="19" customFormat="1">
      <c r="A74" s="139"/>
      <c r="B74" s="26"/>
      <c r="C74" s="26"/>
      <c r="D74" s="26"/>
      <c r="E74" s="26"/>
      <c r="F74" s="523"/>
    </row>
    <row r="75" spans="1:7" s="19" customFormat="1">
      <c r="A75" s="139"/>
      <c r="B75" s="26"/>
      <c r="C75" s="26"/>
      <c r="D75" s="26"/>
      <c r="E75" s="26"/>
      <c r="F75" s="523"/>
    </row>
    <row r="76" spans="1:7" s="19" customFormat="1">
      <c r="A76" s="139"/>
      <c r="F76" s="23"/>
    </row>
    <row r="77" spans="1:7" s="19" customFormat="1">
      <c r="A77" s="139"/>
      <c r="F77" s="23"/>
    </row>
    <row r="78" spans="1:7" s="19" customFormat="1">
      <c r="A78" s="139"/>
      <c r="F78" s="23"/>
    </row>
    <row r="79" spans="1:7" s="19" customFormat="1">
      <c r="A79" s="139"/>
      <c r="F79" s="23"/>
    </row>
    <row r="80" spans="1:7" s="19" customFormat="1">
      <c r="A80" s="139"/>
      <c r="F80" s="23"/>
    </row>
    <row r="81" spans="1:6" s="19" customFormat="1">
      <c r="A81" s="139"/>
      <c r="F81" s="23"/>
    </row>
    <row r="82" spans="1:6" s="19" customFormat="1">
      <c r="A82" s="139"/>
      <c r="F82" s="23"/>
    </row>
    <row r="83" spans="1:6" s="19" customFormat="1">
      <c r="A83" s="139"/>
      <c r="F83" s="23"/>
    </row>
    <row r="84" spans="1:6" s="19" customFormat="1">
      <c r="A84" s="139"/>
      <c r="F84" s="23"/>
    </row>
    <row r="85" spans="1:6" s="19" customFormat="1">
      <c r="A85" s="139"/>
      <c r="F85" s="23"/>
    </row>
    <row r="86" spans="1:6" s="19" customFormat="1">
      <c r="A86" s="139"/>
      <c r="F86" s="23"/>
    </row>
  </sheetData>
  <sheetProtection algorithmName="SHA-512" hashValue="d98re0wOqfmesSAUGGRFofiF5765FqQTNpae/8DSJYWID3yJUdPOE45+4ZvfCCiYj8tEdOvmN+jJOsR09eQJVQ==" saltValue="biuqFSKGiZJbROLZ6bS/FA==" spinCount="100000" sheet="1" objects="1" scenarios="1" formatCells="0" formatColumns="0" formatRows="0" insertColumns="0" insertRows="0" insertHyperlinks="0" deleteColumns="0" deleteRows="0" sort="0" autoFilter="0" pivotTables="0"/>
  <mergeCells count="7">
    <mergeCell ref="A2:F2"/>
    <mergeCell ref="A1:F1"/>
    <mergeCell ref="D67:E67"/>
    <mergeCell ref="D64:E64"/>
    <mergeCell ref="D65:E65"/>
    <mergeCell ref="D66:E66"/>
    <mergeCell ref="A3:F3"/>
  </mergeCells>
  <pageMargins left="0.25" right="0.24" top="0.23622047244094499" bottom="0.23622047244094499" header="0.196850393700787" footer="0.196850393700787"/>
  <pageSetup paperSize="9" scale="62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117"/>
  <sheetViews>
    <sheetView view="pageBreakPreview" topLeftCell="A24" zoomScaleSheetLayoutView="100" workbookViewId="0">
      <selection activeCell="C7" sqref="C7:D7"/>
    </sheetView>
  </sheetViews>
  <sheetFormatPr defaultRowHeight="13.5"/>
  <cols>
    <col min="1" max="1" width="4.85546875" style="20" customWidth="1"/>
    <col min="2" max="2" width="54.7109375" style="20" customWidth="1"/>
    <col min="3" max="3" width="15.28515625" style="20" customWidth="1"/>
    <col min="4" max="4" width="14.5703125" style="20" customWidth="1"/>
    <col min="5" max="5" width="12.42578125" style="20" customWidth="1"/>
    <col min="6" max="6" width="41.140625" style="518" customWidth="1"/>
    <col min="7" max="7" width="9.140625" style="153"/>
    <col min="8" max="13" width="9.140625" style="139"/>
    <col min="14" max="20" width="9.140625" style="147"/>
    <col min="21" max="16384" width="9.140625" style="20"/>
  </cols>
  <sheetData>
    <row r="1" spans="1:20" ht="23.25" customHeight="1">
      <c r="A1" s="537" t="s">
        <v>84</v>
      </c>
      <c r="B1" s="537"/>
      <c r="C1" s="537"/>
      <c r="D1" s="537"/>
      <c r="E1" s="537"/>
      <c r="F1" s="537"/>
    </row>
    <row r="2" spans="1:20" s="22" customFormat="1" ht="20.25">
      <c r="A2" s="532" t="str">
        <f>+'Ekamut-caxs'!A8:D8</f>
        <v xml:space="preserve">«Երևանի Նուբարաշեն մարզամշակութային կենտրոն» ՀՈԱԿ-ի </v>
      </c>
      <c r="B2" s="532"/>
      <c r="C2" s="532"/>
      <c r="D2" s="532"/>
      <c r="E2" s="532"/>
      <c r="F2" s="532"/>
      <c r="G2" s="131"/>
      <c r="H2" s="4"/>
      <c r="I2" s="140"/>
      <c r="J2" s="140"/>
      <c r="K2" s="140"/>
      <c r="L2" s="140"/>
      <c r="M2" s="140"/>
      <c r="N2" s="148"/>
      <c r="O2" s="148"/>
      <c r="P2" s="148"/>
      <c r="Q2" s="148"/>
      <c r="R2" s="148"/>
      <c r="S2" s="148"/>
      <c r="T2" s="148"/>
    </row>
    <row r="3" spans="1:20" ht="42" customHeight="1">
      <c r="A3" s="540" t="s">
        <v>232</v>
      </c>
      <c r="B3" s="540"/>
      <c r="C3" s="540"/>
      <c r="D3" s="540"/>
      <c r="E3" s="540"/>
      <c r="F3" s="540"/>
      <c r="G3" s="154"/>
      <c r="H3" s="141"/>
      <c r="I3" s="141"/>
      <c r="J3" s="141"/>
      <c r="K3" s="141"/>
      <c r="L3" s="141"/>
    </row>
    <row r="4" spans="1:20" s="22" customFormat="1" ht="18" customHeight="1">
      <c r="A4" s="11"/>
      <c r="B4" s="11"/>
      <c r="F4" s="511" t="s">
        <v>46</v>
      </c>
      <c r="G4" s="155"/>
      <c r="H4" s="140"/>
      <c r="I4" s="140"/>
      <c r="J4" s="140"/>
      <c r="K4" s="140"/>
      <c r="L4" s="140"/>
      <c r="M4" s="140"/>
      <c r="N4" s="148"/>
      <c r="O4" s="148"/>
      <c r="P4" s="148"/>
      <c r="Q4" s="148"/>
      <c r="R4" s="148"/>
      <c r="S4" s="148"/>
      <c r="T4" s="148"/>
    </row>
    <row r="5" spans="1:20" s="29" customFormat="1" ht="87" customHeight="1">
      <c r="A5" s="112" t="s">
        <v>3</v>
      </c>
      <c r="B5" s="114" t="s">
        <v>33</v>
      </c>
      <c r="C5" s="300" t="s">
        <v>179</v>
      </c>
      <c r="D5" s="300" t="s">
        <v>180</v>
      </c>
      <c r="E5" s="113" t="s">
        <v>53</v>
      </c>
      <c r="F5" s="501" t="str">
        <f>+'[5]Ekamutneri hamematakan'!F5</f>
        <v>Ծանոթություն հոդվածային ավելացումների վերաբերյալ</v>
      </c>
      <c r="G5" s="156"/>
      <c r="H5" s="142"/>
      <c r="I5" s="142"/>
      <c r="J5" s="142"/>
      <c r="K5" s="142"/>
      <c r="L5" s="142"/>
      <c r="M5" s="142"/>
      <c r="N5" s="149"/>
      <c r="O5" s="149"/>
      <c r="P5" s="149"/>
      <c r="Q5" s="149"/>
      <c r="R5" s="149"/>
      <c r="S5" s="149"/>
      <c r="T5" s="149"/>
    </row>
    <row r="6" spans="1:20" s="22" customFormat="1" ht="41.25" customHeight="1">
      <c r="A6" s="12" t="s">
        <v>7</v>
      </c>
      <c r="B6" s="13" t="s">
        <v>34</v>
      </c>
      <c r="C6" s="312">
        <v>856.7</v>
      </c>
      <c r="D6" s="312">
        <f>+C6</f>
        <v>856.7</v>
      </c>
      <c r="E6" s="344">
        <f t="shared" ref="E6:E65" si="0">D6-C6</f>
        <v>0</v>
      </c>
      <c r="F6" s="512"/>
      <c r="G6" s="155"/>
      <c r="H6" s="140"/>
      <c r="I6" s="140"/>
      <c r="J6" s="140"/>
      <c r="K6" s="140"/>
      <c r="L6" s="140"/>
      <c r="M6" s="140"/>
      <c r="N6" s="148"/>
      <c r="O6" s="148"/>
      <c r="P6" s="148"/>
      <c r="Q6" s="148"/>
      <c r="R6" s="148"/>
      <c r="S6" s="148"/>
      <c r="T6" s="148"/>
    </row>
    <row r="7" spans="1:20" s="22" customFormat="1" ht="38.25" customHeight="1">
      <c r="A7" s="12" t="s">
        <v>11</v>
      </c>
      <c r="B7" s="13" t="s">
        <v>85</v>
      </c>
      <c r="C7" s="344">
        <f>SUM(C8:C19)</f>
        <v>37876.300000000003</v>
      </c>
      <c r="D7" s="344">
        <f>SUM(D8:D19)</f>
        <v>36648.300000000003</v>
      </c>
      <c r="E7" s="344">
        <f>D7-C7</f>
        <v>-1228</v>
      </c>
      <c r="F7" s="512"/>
      <c r="G7" s="155"/>
      <c r="H7" s="140"/>
      <c r="I7" s="140"/>
      <c r="J7" s="140"/>
      <c r="K7" s="140"/>
      <c r="L7" s="140"/>
      <c r="M7" s="140"/>
      <c r="N7" s="148"/>
      <c r="O7" s="148"/>
      <c r="P7" s="148"/>
      <c r="Q7" s="148"/>
      <c r="R7" s="148"/>
      <c r="S7" s="148"/>
      <c r="T7" s="148"/>
    </row>
    <row r="8" spans="1:20" s="75" customFormat="1" ht="17.25" customHeight="1">
      <c r="A8" s="78">
        <v>1</v>
      </c>
      <c r="B8" s="333" t="s">
        <v>119</v>
      </c>
      <c r="C8" s="334">
        <v>35434.300000000003</v>
      </c>
      <c r="D8" s="335">
        <f>+'Dramakan hosqer'!C15</f>
        <v>35434.300000000003</v>
      </c>
      <c r="E8" s="335">
        <f>D8-C8</f>
        <v>0</v>
      </c>
      <c r="F8" s="513"/>
      <c r="G8" s="157"/>
      <c r="H8" s="143"/>
      <c r="I8" s="143"/>
      <c r="J8" s="143"/>
      <c r="K8" s="143"/>
      <c r="L8" s="143"/>
      <c r="M8" s="143"/>
      <c r="N8" s="150"/>
      <c r="O8" s="150"/>
      <c r="P8" s="150"/>
      <c r="Q8" s="150"/>
      <c r="R8" s="150"/>
      <c r="S8" s="150"/>
      <c r="T8" s="150"/>
    </row>
    <row r="9" spans="1:20" s="75" customFormat="1" ht="38.25" hidden="1" customHeight="1">
      <c r="A9" s="78">
        <v>2</v>
      </c>
      <c r="B9" s="407" t="s">
        <v>194</v>
      </c>
      <c r="C9" s="334"/>
      <c r="D9" s="335">
        <f>+'Dramakan hosqer'!C16</f>
        <v>0</v>
      </c>
      <c r="E9" s="335">
        <f>D9-C9</f>
        <v>0</v>
      </c>
      <c r="F9" s="513"/>
      <c r="G9" s="157"/>
      <c r="H9" s="143"/>
      <c r="I9" s="143"/>
      <c r="J9" s="143"/>
      <c r="K9" s="143"/>
      <c r="L9" s="143"/>
      <c r="M9" s="143"/>
      <c r="N9" s="150"/>
      <c r="O9" s="150"/>
      <c r="P9" s="150"/>
      <c r="Q9" s="150"/>
      <c r="R9" s="150"/>
      <c r="S9" s="150"/>
      <c r="T9" s="150"/>
    </row>
    <row r="10" spans="1:20" s="75" customFormat="1" ht="17.25" customHeight="1">
      <c r="A10" s="78">
        <v>2</v>
      </c>
      <c r="B10" s="336" t="s">
        <v>8</v>
      </c>
      <c r="C10" s="334">
        <v>2442</v>
      </c>
      <c r="D10" s="335">
        <f>+'Dramakan hosqer'!C17</f>
        <v>1214</v>
      </c>
      <c r="E10" s="335">
        <f t="shared" si="0"/>
        <v>-1228</v>
      </c>
      <c r="F10" s="513"/>
      <c r="G10" s="157"/>
      <c r="H10" s="143"/>
      <c r="I10" s="143"/>
      <c r="J10" s="143"/>
      <c r="K10" s="143"/>
      <c r="L10" s="143"/>
      <c r="M10" s="143"/>
      <c r="N10" s="150"/>
      <c r="O10" s="150"/>
      <c r="P10" s="150"/>
      <c r="Q10" s="150"/>
      <c r="R10" s="150"/>
      <c r="S10" s="150"/>
      <c r="T10" s="150"/>
    </row>
    <row r="11" spans="1:20" s="75" customFormat="1" ht="17.25" hidden="1" customHeight="1">
      <c r="A11" s="78">
        <v>4</v>
      </c>
      <c r="B11" s="337" t="s">
        <v>55</v>
      </c>
      <c r="C11" s="334"/>
      <c r="D11" s="335">
        <f>+'Dramakan hosqer'!C18</f>
        <v>0</v>
      </c>
      <c r="E11" s="335">
        <f t="shared" si="0"/>
        <v>0</v>
      </c>
      <c r="F11" s="513"/>
      <c r="G11" s="157"/>
      <c r="H11" s="143"/>
      <c r="I11" s="143"/>
      <c r="J11" s="143"/>
      <c r="K11" s="143"/>
      <c r="L11" s="143"/>
      <c r="M11" s="143"/>
      <c r="N11" s="150"/>
      <c r="O11" s="150"/>
      <c r="P11" s="150"/>
      <c r="Q11" s="150"/>
      <c r="R11" s="150"/>
      <c r="S11" s="150"/>
      <c r="T11" s="150"/>
    </row>
    <row r="12" spans="1:20" s="75" customFormat="1" ht="17.25" hidden="1" customHeight="1">
      <c r="A12" s="78">
        <v>5</v>
      </c>
      <c r="B12" s="338" t="s">
        <v>65</v>
      </c>
      <c r="C12" s="334"/>
      <c r="D12" s="335">
        <f>+'Dramakan hosqer'!C19</f>
        <v>0</v>
      </c>
      <c r="E12" s="335">
        <f t="shared" si="0"/>
        <v>0</v>
      </c>
      <c r="F12" s="513"/>
      <c r="G12" s="157"/>
      <c r="H12" s="143"/>
      <c r="I12" s="143"/>
      <c r="J12" s="143"/>
      <c r="K12" s="143"/>
      <c r="L12" s="143"/>
      <c r="M12" s="143"/>
      <c r="N12" s="150"/>
      <c r="O12" s="150"/>
      <c r="P12" s="150"/>
      <c r="Q12" s="150"/>
      <c r="R12" s="150"/>
      <c r="S12" s="150"/>
      <c r="T12" s="150"/>
    </row>
    <row r="13" spans="1:20" s="75" customFormat="1" ht="17.25" hidden="1" customHeight="1">
      <c r="A13" s="78">
        <v>6</v>
      </c>
      <c r="B13" s="198" t="s">
        <v>193</v>
      </c>
      <c r="C13" s="334"/>
      <c r="D13" s="335">
        <f>+'Dramakan hosqer'!C20</f>
        <v>0</v>
      </c>
      <c r="E13" s="335">
        <f t="shared" si="0"/>
        <v>0</v>
      </c>
      <c r="F13" s="513"/>
      <c r="G13" s="157"/>
      <c r="H13" s="143"/>
      <c r="I13" s="143"/>
      <c r="J13" s="143"/>
      <c r="K13" s="143"/>
      <c r="L13" s="143"/>
      <c r="M13" s="143"/>
      <c r="N13" s="150"/>
      <c r="O13" s="150"/>
      <c r="P13" s="150"/>
      <c r="Q13" s="150"/>
      <c r="R13" s="150"/>
      <c r="S13" s="150"/>
      <c r="T13" s="150"/>
    </row>
    <row r="14" spans="1:20" s="75" customFormat="1" ht="17.25" hidden="1" customHeight="1">
      <c r="A14" s="78">
        <v>7</v>
      </c>
      <c r="B14" s="333" t="s">
        <v>9</v>
      </c>
      <c r="C14" s="334"/>
      <c r="D14" s="335">
        <f>+'Dramakan hosqer'!C21</f>
        <v>0</v>
      </c>
      <c r="E14" s="335">
        <f t="shared" si="0"/>
        <v>0</v>
      </c>
      <c r="F14" s="513"/>
      <c r="G14" s="157"/>
      <c r="H14" s="143"/>
      <c r="I14" s="143"/>
      <c r="J14" s="143"/>
      <c r="K14" s="143"/>
      <c r="L14" s="143"/>
      <c r="M14" s="143"/>
      <c r="N14" s="150"/>
      <c r="O14" s="150"/>
      <c r="P14" s="150"/>
      <c r="Q14" s="150"/>
      <c r="R14" s="150"/>
      <c r="S14" s="150"/>
      <c r="T14" s="150"/>
    </row>
    <row r="15" spans="1:20" s="75" customFormat="1" ht="17.25" hidden="1" customHeight="1">
      <c r="A15" s="78">
        <v>8</v>
      </c>
      <c r="B15" s="333" t="s">
        <v>74</v>
      </c>
      <c r="C15" s="334"/>
      <c r="D15" s="335">
        <f>+'Dramakan hosqer'!C22</f>
        <v>0</v>
      </c>
      <c r="E15" s="335">
        <f t="shared" si="0"/>
        <v>0</v>
      </c>
      <c r="F15" s="513"/>
      <c r="G15" s="157"/>
      <c r="H15" s="143"/>
      <c r="I15" s="143"/>
      <c r="J15" s="143"/>
      <c r="K15" s="143"/>
      <c r="L15" s="143"/>
      <c r="M15" s="143"/>
      <c r="N15" s="150"/>
      <c r="O15" s="150"/>
      <c r="P15" s="150"/>
      <c r="Q15" s="150"/>
      <c r="R15" s="150"/>
      <c r="S15" s="150"/>
      <c r="T15" s="150"/>
    </row>
    <row r="16" spans="1:20" s="75" customFormat="1" ht="17.25" hidden="1" customHeight="1">
      <c r="A16" s="78">
        <v>9</v>
      </c>
      <c r="B16" s="333" t="s">
        <v>35</v>
      </c>
      <c r="C16" s="334"/>
      <c r="D16" s="335">
        <f>+'Dramakan hosqer'!C23</f>
        <v>0</v>
      </c>
      <c r="E16" s="335">
        <f t="shared" si="0"/>
        <v>0</v>
      </c>
      <c r="F16" s="513"/>
      <c r="G16" s="157"/>
      <c r="H16" s="143"/>
      <c r="I16" s="143"/>
      <c r="J16" s="143"/>
      <c r="K16" s="143"/>
      <c r="L16" s="143"/>
      <c r="M16" s="143"/>
      <c r="N16" s="150"/>
      <c r="O16" s="150"/>
      <c r="P16" s="150"/>
      <c r="Q16" s="150"/>
      <c r="R16" s="150"/>
      <c r="S16" s="150"/>
      <c r="T16" s="150"/>
    </row>
    <row r="17" spans="1:20" s="75" customFormat="1" ht="17.25" hidden="1" customHeight="1">
      <c r="A17" s="78">
        <v>10</v>
      </c>
      <c r="B17" s="333" t="s">
        <v>10</v>
      </c>
      <c r="C17" s="334"/>
      <c r="D17" s="335">
        <f>+'Dramakan hosqer'!C24</f>
        <v>0</v>
      </c>
      <c r="E17" s="335">
        <f>D17-C17</f>
        <v>0</v>
      </c>
      <c r="F17" s="513"/>
      <c r="G17" s="157"/>
      <c r="H17" s="143"/>
      <c r="I17" s="143"/>
      <c r="J17" s="143"/>
      <c r="K17" s="143"/>
      <c r="L17" s="143"/>
      <c r="M17" s="143"/>
      <c r="N17" s="150"/>
      <c r="O17" s="150"/>
      <c r="P17" s="150"/>
      <c r="Q17" s="150"/>
      <c r="R17" s="150"/>
      <c r="S17" s="150"/>
      <c r="T17" s="150"/>
    </row>
    <row r="18" spans="1:20" s="75" customFormat="1" ht="17.25" hidden="1" customHeight="1">
      <c r="A18" s="78">
        <v>11</v>
      </c>
      <c r="B18" s="339"/>
      <c r="C18" s="334"/>
      <c r="D18" s="334">
        <f>+'Dramakan hosqer'!C25</f>
        <v>0</v>
      </c>
      <c r="E18" s="334">
        <f>D18-C18</f>
        <v>0</v>
      </c>
      <c r="F18" s="513"/>
      <c r="G18" s="157"/>
      <c r="H18" s="143"/>
      <c r="I18" s="143"/>
      <c r="J18" s="143"/>
      <c r="K18" s="143"/>
      <c r="L18" s="143"/>
      <c r="M18" s="143"/>
      <c r="N18" s="150"/>
      <c r="O18" s="150"/>
      <c r="P18" s="150"/>
      <c r="Q18" s="150"/>
      <c r="R18" s="150"/>
      <c r="S18" s="150"/>
      <c r="T18" s="150"/>
    </row>
    <row r="19" spans="1:20" s="75" customFormat="1" ht="17.25" hidden="1" customHeight="1">
      <c r="A19" s="78">
        <v>12</v>
      </c>
      <c r="B19" s="339"/>
      <c r="C19" s="334"/>
      <c r="D19" s="334">
        <f>+'Dramakan hosqer'!C26</f>
        <v>0</v>
      </c>
      <c r="E19" s="334">
        <f>D19-C19</f>
        <v>0</v>
      </c>
      <c r="F19" s="513"/>
      <c r="G19" s="129" t="s">
        <v>206</v>
      </c>
      <c r="H19" s="143"/>
      <c r="I19" s="143"/>
      <c r="J19" s="143"/>
      <c r="K19" s="143"/>
      <c r="L19" s="143"/>
      <c r="M19" s="143"/>
      <c r="N19" s="150"/>
      <c r="O19" s="150"/>
      <c r="P19" s="150"/>
      <c r="Q19" s="150"/>
      <c r="R19" s="150"/>
      <c r="S19" s="150"/>
      <c r="T19" s="150"/>
    </row>
    <row r="20" spans="1:20" s="22" customFormat="1" ht="36" customHeight="1">
      <c r="A20" s="12" t="s">
        <v>36</v>
      </c>
      <c r="B20" s="13" t="s">
        <v>86</v>
      </c>
      <c r="C20" s="344">
        <f>+C21+C64+C77</f>
        <v>37957.999999999993</v>
      </c>
      <c r="D20" s="344">
        <f>+D21+D64+D77</f>
        <v>37445.099999999984</v>
      </c>
      <c r="E20" s="344">
        <f t="shared" si="0"/>
        <v>-512.90000000000873</v>
      </c>
      <c r="F20" s="512"/>
      <c r="G20" s="155"/>
      <c r="H20" s="140"/>
      <c r="I20" s="140"/>
      <c r="J20" s="140"/>
      <c r="K20" s="140"/>
      <c r="L20" s="140"/>
      <c r="M20" s="140"/>
      <c r="N20" s="148"/>
      <c r="O20" s="148"/>
      <c r="P20" s="148"/>
      <c r="Q20" s="148"/>
      <c r="R20" s="148"/>
      <c r="S20" s="148"/>
      <c r="T20" s="148"/>
    </row>
    <row r="21" spans="1:20" s="22" customFormat="1" ht="21" customHeight="1">
      <c r="A21" s="15" t="s">
        <v>58</v>
      </c>
      <c r="B21" s="13" t="s">
        <v>61</v>
      </c>
      <c r="C21" s="344">
        <f>SUM(C22,C25:C30,C34:C58,C62:C63)</f>
        <v>37537.999999999993</v>
      </c>
      <c r="D21" s="344">
        <f>SUM(D22,D25:D30,D34:D58,D62:D63)</f>
        <v>37082.399999999987</v>
      </c>
      <c r="E21" s="344">
        <f t="shared" si="0"/>
        <v>-455.60000000000582</v>
      </c>
      <c r="F21" s="512"/>
      <c r="G21" s="155"/>
      <c r="H21" s="140"/>
      <c r="I21" s="140"/>
      <c r="J21" s="140"/>
      <c r="K21" s="140"/>
      <c r="L21" s="140"/>
      <c r="M21" s="140"/>
      <c r="N21" s="148"/>
      <c r="O21" s="148"/>
      <c r="P21" s="148"/>
      <c r="Q21" s="148"/>
      <c r="R21" s="148"/>
      <c r="S21" s="148"/>
      <c r="T21" s="148"/>
    </row>
    <row r="22" spans="1:20" s="75" customFormat="1" ht="18" customHeight="1">
      <c r="A22" s="78">
        <v>1</v>
      </c>
      <c r="B22" s="340" t="s">
        <v>12</v>
      </c>
      <c r="C22" s="334">
        <v>32651.1</v>
      </c>
      <c r="D22" s="335">
        <f>+'Dramakan hosqer'!C29</f>
        <v>32067.399999999998</v>
      </c>
      <c r="E22" s="335">
        <f t="shared" si="0"/>
        <v>-583.70000000000073</v>
      </c>
      <c r="F22" s="513"/>
      <c r="G22" s="157"/>
      <c r="H22" s="143"/>
      <c r="I22" s="143"/>
      <c r="J22" s="143"/>
      <c r="K22" s="143"/>
      <c r="L22" s="143"/>
      <c r="M22" s="143"/>
      <c r="N22" s="150"/>
      <c r="O22" s="150"/>
      <c r="P22" s="150"/>
      <c r="Q22" s="150"/>
      <c r="R22" s="150"/>
      <c r="S22" s="150"/>
      <c r="T22" s="150"/>
    </row>
    <row r="23" spans="1:20" ht="17.25" customHeight="1">
      <c r="A23" s="27">
        <v>1.1000000000000001</v>
      </c>
      <c r="B23" s="32" t="s">
        <v>120</v>
      </c>
      <c r="C23" s="313">
        <v>1864.8</v>
      </c>
      <c r="D23" s="348">
        <f>+'Dramakan hosqer'!C30</f>
        <v>849.8</v>
      </c>
      <c r="E23" s="348">
        <f t="shared" si="0"/>
        <v>-1015</v>
      </c>
      <c r="F23" s="514"/>
    </row>
    <row r="24" spans="1:20" ht="18" customHeight="1">
      <c r="A24" s="27">
        <v>1.2</v>
      </c>
      <c r="B24" s="32" t="s">
        <v>13</v>
      </c>
      <c r="C24" s="313"/>
      <c r="D24" s="348">
        <f>+'Dramakan hosqer'!C31</f>
        <v>882.5</v>
      </c>
      <c r="E24" s="348">
        <f t="shared" si="0"/>
        <v>882.5</v>
      </c>
      <c r="F24" s="514"/>
    </row>
    <row r="25" spans="1:20" s="75" customFormat="1" ht="18" customHeight="1">
      <c r="A25" s="78">
        <v>2</v>
      </c>
      <c r="B25" s="336" t="s">
        <v>15</v>
      </c>
      <c r="C25" s="334">
        <v>1078.8</v>
      </c>
      <c r="D25" s="335">
        <f>+'Dramakan hosqer'!C32</f>
        <v>1511.8</v>
      </c>
      <c r="E25" s="335">
        <f t="shared" si="0"/>
        <v>433</v>
      </c>
      <c r="F25" s="351" t="s">
        <v>252</v>
      </c>
      <c r="G25" s="157"/>
      <c r="H25" s="143"/>
      <c r="I25" s="143"/>
      <c r="J25" s="143"/>
      <c r="K25" s="143"/>
      <c r="L25" s="143"/>
      <c r="M25" s="143"/>
      <c r="N25" s="150"/>
      <c r="O25" s="150"/>
      <c r="P25" s="150"/>
      <c r="Q25" s="150"/>
      <c r="R25" s="150"/>
      <c r="S25" s="150"/>
      <c r="T25" s="150"/>
    </row>
    <row r="26" spans="1:20" s="75" customFormat="1" ht="18" customHeight="1">
      <c r="A26" s="78">
        <v>3</v>
      </c>
      <c r="B26" s="336" t="s">
        <v>14</v>
      </c>
      <c r="C26" s="334">
        <v>710.7</v>
      </c>
      <c r="D26" s="335">
        <f>+'Dramakan hosqer'!C33</f>
        <v>670.2</v>
      </c>
      <c r="E26" s="335">
        <f t="shared" si="0"/>
        <v>-40.5</v>
      </c>
      <c r="F26" s="513"/>
      <c r="G26" s="157"/>
      <c r="H26" s="143"/>
      <c r="I26" s="143"/>
      <c r="J26" s="143"/>
      <c r="K26" s="143"/>
      <c r="L26" s="143"/>
      <c r="M26" s="143"/>
      <c r="N26" s="150"/>
      <c r="O26" s="150"/>
      <c r="P26" s="150"/>
      <c r="Q26" s="150"/>
      <c r="R26" s="150"/>
      <c r="S26" s="150"/>
      <c r="T26" s="150"/>
    </row>
    <row r="27" spans="1:20" s="75" customFormat="1" ht="18" customHeight="1">
      <c r="A27" s="78">
        <v>4</v>
      </c>
      <c r="B27" s="336" t="s">
        <v>16</v>
      </c>
      <c r="C27" s="334">
        <v>74</v>
      </c>
      <c r="D27" s="335">
        <f>+'Dramakan hosqer'!C34</f>
        <v>62.7</v>
      </c>
      <c r="E27" s="335">
        <f t="shared" si="0"/>
        <v>-11.299999999999997</v>
      </c>
      <c r="F27" s="513"/>
      <c r="G27" s="157"/>
      <c r="H27" s="143"/>
      <c r="I27" s="143"/>
      <c r="J27" s="143"/>
      <c r="K27" s="143"/>
      <c r="L27" s="143"/>
      <c r="M27" s="143"/>
      <c r="N27" s="150"/>
      <c r="O27" s="150"/>
      <c r="P27" s="150"/>
      <c r="Q27" s="150"/>
      <c r="R27" s="150"/>
      <c r="S27" s="150"/>
      <c r="T27" s="150"/>
    </row>
    <row r="28" spans="1:20" s="75" customFormat="1" ht="18" customHeight="1">
      <c r="A28" s="78">
        <v>5</v>
      </c>
      <c r="B28" s="336" t="s">
        <v>17</v>
      </c>
      <c r="C28" s="334">
        <v>298.2</v>
      </c>
      <c r="D28" s="335">
        <f>+'Dramakan hosqer'!C35</f>
        <v>298.2</v>
      </c>
      <c r="E28" s="335">
        <f t="shared" si="0"/>
        <v>0</v>
      </c>
      <c r="F28" s="513"/>
      <c r="G28" s="157"/>
      <c r="H28" s="143"/>
      <c r="I28" s="143"/>
      <c r="J28" s="143"/>
      <c r="K28" s="143"/>
      <c r="L28" s="143"/>
      <c r="M28" s="143"/>
      <c r="N28" s="150"/>
      <c r="O28" s="150"/>
      <c r="P28" s="150"/>
      <c r="Q28" s="150"/>
      <c r="R28" s="150"/>
      <c r="S28" s="150"/>
      <c r="T28" s="150"/>
    </row>
    <row r="29" spans="1:20" s="75" customFormat="1" ht="16.5" hidden="1" customHeight="1">
      <c r="A29" s="78">
        <v>6</v>
      </c>
      <c r="B29" s="336" t="s">
        <v>18</v>
      </c>
      <c r="C29" s="334"/>
      <c r="D29" s="335">
        <f>+'Dramakan hosqer'!C36</f>
        <v>0</v>
      </c>
      <c r="E29" s="335">
        <f t="shared" si="0"/>
        <v>0</v>
      </c>
      <c r="F29" s="513"/>
      <c r="G29" s="158"/>
      <c r="H29" s="144"/>
      <c r="I29" s="144"/>
      <c r="J29" s="143"/>
      <c r="K29" s="143"/>
      <c r="L29" s="143"/>
      <c r="M29" s="143"/>
      <c r="N29" s="150"/>
      <c r="O29" s="150"/>
      <c r="P29" s="150"/>
      <c r="Q29" s="150"/>
      <c r="R29" s="150"/>
      <c r="S29" s="150"/>
      <c r="T29" s="150"/>
    </row>
    <row r="30" spans="1:20" s="75" customFormat="1" ht="17.25">
      <c r="A30" s="78">
        <v>6</v>
      </c>
      <c r="B30" s="336" t="s">
        <v>19</v>
      </c>
      <c r="C30" s="335">
        <f>SUM(C31:C33)</f>
        <v>260</v>
      </c>
      <c r="D30" s="335">
        <f>SUM(D31:D33)</f>
        <v>260</v>
      </c>
      <c r="E30" s="335">
        <f t="shared" si="0"/>
        <v>0</v>
      </c>
      <c r="F30" s="513"/>
      <c r="G30" s="157"/>
      <c r="H30" s="143"/>
      <c r="I30" s="143"/>
      <c r="J30" s="143"/>
      <c r="K30" s="143"/>
      <c r="L30" s="143"/>
      <c r="M30" s="143"/>
      <c r="N30" s="150"/>
      <c r="O30" s="150"/>
      <c r="P30" s="150"/>
      <c r="Q30" s="150"/>
      <c r="R30" s="150"/>
      <c r="S30" s="150"/>
      <c r="T30" s="150"/>
    </row>
    <row r="31" spans="1:20" ht="18" customHeight="1">
      <c r="A31" s="27">
        <v>6.1</v>
      </c>
      <c r="B31" s="32" t="s">
        <v>20</v>
      </c>
      <c r="C31" s="313">
        <v>60</v>
      </c>
      <c r="D31" s="348">
        <f>+'Dramakan hosqer'!C38</f>
        <v>60</v>
      </c>
      <c r="E31" s="348">
        <f t="shared" si="0"/>
        <v>0</v>
      </c>
      <c r="F31" s="514"/>
    </row>
    <row r="32" spans="1:20" s="35" customFormat="1" ht="18" customHeight="1">
      <c r="A32" s="27">
        <v>6.2</v>
      </c>
      <c r="B32" s="32" t="s">
        <v>21</v>
      </c>
      <c r="C32" s="313">
        <v>20</v>
      </c>
      <c r="D32" s="348">
        <f>+'Dramakan hosqer'!C39</f>
        <v>20</v>
      </c>
      <c r="E32" s="348">
        <f t="shared" si="0"/>
        <v>0</v>
      </c>
      <c r="F32" s="514"/>
      <c r="G32" s="159"/>
      <c r="H32" s="145"/>
      <c r="I32" s="145"/>
      <c r="J32" s="145"/>
      <c r="K32" s="145"/>
      <c r="L32" s="145"/>
      <c r="M32" s="145"/>
      <c r="N32" s="151"/>
      <c r="O32" s="151"/>
      <c r="P32" s="151"/>
      <c r="Q32" s="151"/>
      <c r="R32" s="151"/>
      <c r="S32" s="151"/>
      <c r="T32" s="151"/>
    </row>
    <row r="33" spans="1:20" ht="18" customHeight="1">
      <c r="A33" s="27">
        <v>6.3</v>
      </c>
      <c r="B33" s="32" t="s">
        <v>22</v>
      </c>
      <c r="C33" s="313">
        <v>180</v>
      </c>
      <c r="D33" s="348">
        <f>+'Dramakan hosqer'!C40</f>
        <v>180</v>
      </c>
      <c r="E33" s="348">
        <f t="shared" si="0"/>
        <v>0</v>
      </c>
      <c r="F33" s="514"/>
      <c r="I33" s="161"/>
    </row>
    <row r="34" spans="1:20" s="75" customFormat="1" ht="18" customHeight="1">
      <c r="A34" s="78">
        <v>7</v>
      </c>
      <c r="B34" s="336" t="s">
        <v>23</v>
      </c>
      <c r="C34" s="334"/>
      <c r="D34" s="335">
        <f>+'Dramakan hosqer'!C41</f>
        <v>31</v>
      </c>
      <c r="E34" s="335">
        <f t="shared" si="0"/>
        <v>31</v>
      </c>
      <c r="F34" s="513" t="s">
        <v>253</v>
      </c>
      <c r="G34" s="157"/>
      <c r="H34" s="143"/>
      <c r="I34" s="143"/>
      <c r="J34" s="143"/>
      <c r="K34" s="143"/>
      <c r="L34" s="143"/>
      <c r="M34" s="143"/>
      <c r="N34" s="150"/>
      <c r="O34" s="150"/>
      <c r="P34" s="150"/>
      <c r="Q34" s="150"/>
      <c r="R34" s="150"/>
      <c r="S34" s="150"/>
      <c r="T34" s="150"/>
    </row>
    <row r="35" spans="1:20" s="75" customFormat="1" ht="18" customHeight="1">
      <c r="A35" s="78">
        <v>8</v>
      </c>
      <c r="B35" s="336" t="s">
        <v>31</v>
      </c>
      <c r="C35" s="334">
        <v>430</v>
      </c>
      <c r="D35" s="335">
        <f>+'Dramakan hosqer'!C42</f>
        <v>430</v>
      </c>
      <c r="E35" s="335">
        <f t="shared" si="0"/>
        <v>0</v>
      </c>
      <c r="F35" s="513"/>
      <c r="G35" s="54"/>
      <c r="H35" s="143"/>
      <c r="I35" s="143"/>
      <c r="J35" s="143"/>
      <c r="K35" s="143"/>
      <c r="L35" s="143"/>
      <c r="M35" s="143"/>
      <c r="N35" s="150"/>
      <c r="O35" s="150"/>
      <c r="P35" s="150"/>
      <c r="Q35" s="150"/>
      <c r="R35" s="150"/>
      <c r="S35" s="150"/>
      <c r="T35" s="150"/>
    </row>
    <row r="36" spans="1:20" s="75" customFormat="1" ht="18" customHeight="1">
      <c r="A36" s="78">
        <v>9</v>
      </c>
      <c r="B36" s="336" t="s">
        <v>24</v>
      </c>
      <c r="C36" s="334">
        <v>307</v>
      </c>
      <c r="D36" s="335">
        <f>+'Dramakan hosqer'!C43</f>
        <v>284</v>
      </c>
      <c r="E36" s="335">
        <f t="shared" si="0"/>
        <v>-23</v>
      </c>
      <c r="F36" s="513"/>
      <c r="G36" s="157"/>
      <c r="H36" s="143"/>
      <c r="I36" s="143"/>
      <c r="J36" s="143"/>
      <c r="K36" s="143"/>
      <c r="L36" s="143"/>
      <c r="M36" s="143"/>
      <c r="N36" s="150"/>
      <c r="O36" s="150"/>
      <c r="P36" s="150"/>
      <c r="Q36" s="150"/>
      <c r="R36" s="150"/>
      <c r="S36" s="150"/>
      <c r="T36" s="150"/>
    </row>
    <row r="37" spans="1:20" s="75" customFormat="1" ht="21" hidden="1" customHeight="1">
      <c r="A37" s="78">
        <v>11</v>
      </c>
      <c r="B37" s="341" t="s">
        <v>77</v>
      </c>
      <c r="C37" s="334"/>
      <c r="D37" s="335">
        <f>+'Dramakan hosqer'!C44</f>
        <v>0</v>
      </c>
      <c r="E37" s="335">
        <f t="shared" si="0"/>
        <v>0</v>
      </c>
      <c r="F37" s="513"/>
      <c r="G37" s="157"/>
      <c r="H37" s="143"/>
      <c r="I37" s="143"/>
      <c r="J37" s="143"/>
      <c r="K37" s="143"/>
      <c r="L37" s="143"/>
      <c r="M37" s="143"/>
      <c r="N37" s="150"/>
      <c r="O37" s="150"/>
      <c r="P37" s="150"/>
      <c r="Q37" s="150"/>
      <c r="R37" s="150"/>
      <c r="S37" s="150"/>
      <c r="T37" s="150"/>
    </row>
    <row r="38" spans="1:20" s="75" customFormat="1" ht="18" hidden="1" customHeight="1">
      <c r="A38" s="78">
        <v>12</v>
      </c>
      <c r="B38" s="336" t="s">
        <v>50</v>
      </c>
      <c r="C38" s="334"/>
      <c r="D38" s="335">
        <f>+'Dramakan hosqer'!C45</f>
        <v>0</v>
      </c>
      <c r="E38" s="335">
        <f t="shared" si="0"/>
        <v>0</v>
      </c>
      <c r="F38" s="513"/>
      <c r="G38" s="157"/>
      <c r="H38" s="143"/>
      <c r="I38" s="143"/>
      <c r="J38" s="143"/>
      <c r="K38" s="143"/>
      <c r="L38" s="143"/>
      <c r="M38" s="143"/>
      <c r="N38" s="150"/>
      <c r="O38" s="150"/>
      <c r="P38" s="150"/>
      <c r="Q38" s="150"/>
      <c r="R38" s="150"/>
      <c r="S38" s="150"/>
      <c r="T38" s="150"/>
    </row>
    <row r="39" spans="1:20" s="75" customFormat="1" ht="18" customHeight="1">
      <c r="A39" s="78">
        <v>10</v>
      </c>
      <c r="B39" s="336" t="s">
        <v>121</v>
      </c>
      <c r="C39" s="334">
        <v>50</v>
      </c>
      <c r="D39" s="335">
        <f>+'Dramakan hosqer'!C46</f>
        <v>25.4</v>
      </c>
      <c r="E39" s="335">
        <f t="shared" si="0"/>
        <v>-24.6</v>
      </c>
      <c r="F39" s="513"/>
      <c r="G39" s="157"/>
      <c r="H39" s="143"/>
      <c r="I39" s="143"/>
      <c r="J39" s="143"/>
      <c r="K39" s="143"/>
      <c r="L39" s="143"/>
      <c r="M39" s="143"/>
      <c r="N39" s="150"/>
      <c r="O39" s="150"/>
      <c r="P39" s="150"/>
      <c r="Q39" s="150"/>
      <c r="R39" s="150"/>
      <c r="S39" s="150"/>
      <c r="T39" s="150"/>
    </row>
    <row r="40" spans="1:20" s="75" customFormat="1" ht="18" hidden="1" customHeight="1">
      <c r="A40" s="78">
        <v>14</v>
      </c>
      <c r="B40" s="336" t="s">
        <v>122</v>
      </c>
      <c r="C40" s="334"/>
      <c r="D40" s="335">
        <f>+'Dramakan hosqer'!C47</f>
        <v>0</v>
      </c>
      <c r="E40" s="335">
        <f t="shared" si="0"/>
        <v>0</v>
      </c>
      <c r="F40" s="513"/>
      <c r="G40" s="157"/>
      <c r="H40" s="143"/>
      <c r="I40" s="143"/>
      <c r="J40" s="143"/>
      <c r="K40" s="143"/>
      <c r="L40" s="143"/>
      <c r="M40" s="143"/>
      <c r="N40" s="150"/>
      <c r="O40" s="150"/>
      <c r="P40" s="150"/>
      <c r="Q40" s="150"/>
      <c r="R40" s="150"/>
      <c r="S40" s="150"/>
      <c r="T40" s="150"/>
    </row>
    <row r="41" spans="1:20" s="75" customFormat="1" ht="18" customHeight="1">
      <c r="A41" s="78">
        <v>11</v>
      </c>
      <c r="B41" s="336" t="s">
        <v>25</v>
      </c>
      <c r="C41" s="334">
        <v>364.5</v>
      </c>
      <c r="D41" s="335">
        <f>+'Dramakan hosqer'!C48</f>
        <v>358.4</v>
      </c>
      <c r="E41" s="335">
        <f t="shared" si="0"/>
        <v>-6.1000000000000227</v>
      </c>
      <c r="F41" s="513"/>
      <c r="G41" s="157"/>
      <c r="H41" s="143"/>
      <c r="I41" s="143"/>
      <c r="J41" s="143"/>
      <c r="K41" s="143"/>
      <c r="L41" s="143"/>
      <c r="M41" s="143"/>
      <c r="N41" s="150"/>
      <c r="O41" s="150"/>
      <c r="P41" s="150"/>
      <c r="Q41" s="150"/>
      <c r="R41" s="150"/>
      <c r="S41" s="150"/>
      <c r="T41" s="150"/>
    </row>
    <row r="42" spans="1:20" s="75" customFormat="1" ht="18" customHeight="1">
      <c r="A42" s="78">
        <v>12</v>
      </c>
      <c r="B42" s="336" t="s">
        <v>26</v>
      </c>
      <c r="C42" s="334">
        <v>198.6</v>
      </c>
      <c r="D42" s="335">
        <f>+'Dramakan hosqer'!C49</f>
        <v>100.2</v>
      </c>
      <c r="E42" s="335">
        <f t="shared" si="0"/>
        <v>-98.399999999999991</v>
      </c>
      <c r="F42" s="513"/>
      <c r="G42" s="157"/>
      <c r="H42" s="143"/>
      <c r="I42" s="143"/>
      <c r="J42" s="143"/>
      <c r="K42" s="143"/>
      <c r="L42" s="143"/>
      <c r="M42" s="143"/>
      <c r="N42" s="150"/>
      <c r="O42" s="150"/>
      <c r="P42" s="150"/>
      <c r="Q42" s="150"/>
      <c r="R42" s="150"/>
      <c r="S42" s="150"/>
      <c r="T42" s="150"/>
    </row>
    <row r="43" spans="1:20" s="75" customFormat="1" ht="18" customHeight="1">
      <c r="A43" s="78">
        <v>13</v>
      </c>
      <c r="B43" s="336" t="s">
        <v>69</v>
      </c>
      <c r="C43" s="334">
        <v>80</v>
      </c>
      <c r="D43" s="335">
        <f>+'Dramakan hosqer'!C50</f>
        <v>0</v>
      </c>
      <c r="E43" s="335">
        <f t="shared" si="0"/>
        <v>-80</v>
      </c>
      <c r="F43" s="513"/>
      <c r="G43" s="157"/>
      <c r="H43" s="143"/>
      <c r="I43" s="143"/>
      <c r="J43" s="143"/>
      <c r="K43" s="143"/>
      <c r="L43" s="143"/>
      <c r="M43" s="143"/>
      <c r="N43" s="150"/>
      <c r="O43" s="150"/>
      <c r="P43" s="150"/>
      <c r="Q43" s="150"/>
      <c r="R43" s="150"/>
      <c r="S43" s="150"/>
      <c r="T43" s="150"/>
    </row>
    <row r="44" spans="1:20" s="75" customFormat="1" ht="18" hidden="1" customHeight="1">
      <c r="A44" s="78">
        <v>18</v>
      </c>
      <c r="B44" s="352" t="s">
        <v>56</v>
      </c>
      <c r="C44" s="334"/>
      <c r="D44" s="335">
        <f>+'Dramakan hosqer'!C51</f>
        <v>0</v>
      </c>
      <c r="E44" s="335">
        <f t="shared" si="0"/>
        <v>0</v>
      </c>
      <c r="F44" s="513"/>
      <c r="G44" s="157"/>
      <c r="H44" s="143"/>
      <c r="I44" s="143"/>
      <c r="J44" s="143"/>
      <c r="K44" s="143"/>
      <c r="L44" s="143"/>
      <c r="M44" s="143"/>
      <c r="N44" s="150"/>
      <c r="O44" s="150"/>
      <c r="P44" s="150"/>
      <c r="Q44" s="150"/>
      <c r="R44" s="150"/>
      <c r="S44" s="150"/>
      <c r="T44" s="150"/>
    </row>
    <row r="45" spans="1:20" s="75" customFormat="1" ht="18" customHeight="1">
      <c r="A45" s="78">
        <v>14</v>
      </c>
      <c r="B45" s="352" t="s">
        <v>47</v>
      </c>
      <c r="C45" s="334">
        <v>125</v>
      </c>
      <c r="D45" s="335">
        <f>+'Dramakan hosqer'!C52</f>
        <v>125</v>
      </c>
      <c r="E45" s="335">
        <f t="shared" si="0"/>
        <v>0</v>
      </c>
      <c r="F45" s="513"/>
      <c r="G45" s="157"/>
      <c r="H45" s="143"/>
      <c r="I45" s="143"/>
      <c r="J45" s="143"/>
      <c r="K45" s="143"/>
      <c r="L45" s="143"/>
      <c r="M45" s="143"/>
      <c r="N45" s="150"/>
      <c r="O45" s="150"/>
      <c r="P45" s="150"/>
      <c r="Q45" s="150"/>
      <c r="R45" s="150"/>
      <c r="S45" s="150"/>
      <c r="T45" s="150"/>
    </row>
    <row r="46" spans="1:20" s="75" customFormat="1" ht="38.25" customHeight="1">
      <c r="A46" s="78">
        <v>15</v>
      </c>
      <c r="B46" s="352" t="s">
        <v>78</v>
      </c>
      <c r="C46" s="334">
        <v>78</v>
      </c>
      <c r="D46" s="335">
        <f>+'Dramakan hosqer'!C53</f>
        <v>26</v>
      </c>
      <c r="E46" s="335">
        <f t="shared" si="0"/>
        <v>-52</v>
      </c>
      <c r="F46" s="513"/>
      <c r="G46" s="157"/>
      <c r="H46" s="143"/>
      <c r="I46" s="143"/>
      <c r="J46" s="143"/>
      <c r="K46" s="143"/>
      <c r="L46" s="143"/>
      <c r="M46" s="143"/>
      <c r="N46" s="150"/>
      <c r="O46" s="150"/>
      <c r="P46" s="150"/>
      <c r="Q46" s="150"/>
      <c r="R46" s="150"/>
      <c r="S46" s="150"/>
      <c r="T46" s="150"/>
    </row>
    <row r="47" spans="1:20" s="75" customFormat="1" ht="36.75" customHeight="1">
      <c r="A47" s="78">
        <v>16</v>
      </c>
      <c r="B47" s="352" t="s">
        <v>79</v>
      </c>
      <c r="C47" s="334">
        <v>95</v>
      </c>
      <c r="D47" s="335">
        <f>+'Dramakan hosqer'!C54</f>
        <v>95</v>
      </c>
      <c r="E47" s="335">
        <f t="shared" si="0"/>
        <v>0</v>
      </c>
      <c r="F47" s="513"/>
      <c r="G47" s="54"/>
      <c r="H47" s="143"/>
      <c r="I47" s="143"/>
      <c r="J47" s="143"/>
      <c r="K47" s="143"/>
      <c r="L47" s="143"/>
      <c r="M47" s="143"/>
      <c r="N47" s="150"/>
      <c r="O47" s="150"/>
      <c r="P47" s="150"/>
      <c r="Q47" s="150"/>
      <c r="R47" s="150"/>
      <c r="S47" s="150"/>
      <c r="T47" s="150"/>
    </row>
    <row r="48" spans="1:20" s="75" customFormat="1" ht="18" customHeight="1">
      <c r="A48" s="78">
        <v>17</v>
      </c>
      <c r="B48" s="336" t="s">
        <v>48</v>
      </c>
      <c r="C48" s="334">
        <v>3</v>
      </c>
      <c r="D48" s="335">
        <f>+'Dramakan hosqer'!C55</f>
        <v>3</v>
      </c>
      <c r="E48" s="335">
        <f t="shared" si="0"/>
        <v>0</v>
      </c>
      <c r="F48" s="513"/>
      <c r="G48" s="157"/>
      <c r="H48" s="143"/>
      <c r="I48" s="143"/>
      <c r="J48" s="143"/>
      <c r="K48" s="143"/>
      <c r="L48" s="143"/>
      <c r="M48" s="143"/>
      <c r="N48" s="150"/>
      <c r="O48" s="150"/>
      <c r="P48" s="150"/>
      <c r="Q48" s="150"/>
      <c r="R48" s="150"/>
      <c r="S48" s="150"/>
      <c r="T48" s="150"/>
    </row>
    <row r="49" spans="1:20" s="75" customFormat="1" ht="18" hidden="1" customHeight="1">
      <c r="A49" s="78">
        <v>23</v>
      </c>
      <c r="B49" s="336" t="s">
        <v>123</v>
      </c>
      <c r="C49" s="334"/>
      <c r="D49" s="335">
        <f>+'Dramakan hosqer'!C56</f>
        <v>0</v>
      </c>
      <c r="E49" s="335">
        <f t="shared" si="0"/>
        <v>0</v>
      </c>
      <c r="F49" s="513"/>
      <c r="G49" s="157"/>
      <c r="H49" s="143"/>
      <c r="I49" s="143"/>
      <c r="J49" s="143"/>
      <c r="K49" s="143"/>
      <c r="L49" s="143"/>
      <c r="M49" s="143"/>
      <c r="N49" s="150"/>
      <c r="O49" s="150"/>
      <c r="P49" s="150"/>
      <c r="Q49" s="150"/>
      <c r="R49" s="150"/>
      <c r="S49" s="150"/>
      <c r="T49" s="150"/>
    </row>
    <row r="50" spans="1:20" s="75" customFormat="1" ht="18" hidden="1" customHeight="1">
      <c r="A50" s="78">
        <v>24</v>
      </c>
      <c r="B50" s="336" t="s">
        <v>49</v>
      </c>
      <c r="C50" s="334"/>
      <c r="D50" s="335">
        <f>+'Dramakan hosqer'!C57</f>
        <v>0</v>
      </c>
      <c r="E50" s="335">
        <f t="shared" si="0"/>
        <v>0</v>
      </c>
      <c r="F50" s="513"/>
      <c r="G50" s="157"/>
      <c r="H50" s="143"/>
      <c r="I50" s="143"/>
      <c r="J50" s="143"/>
      <c r="K50" s="143"/>
      <c r="L50" s="143"/>
      <c r="M50" s="143"/>
      <c r="N50" s="150"/>
      <c r="O50" s="150"/>
      <c r="P50" s="150"/>
      <c r="Q50" s="150"/>
      <c r="R50" s="150"/>
      <c r="S50" s="150"/>
      <c r="T50" s="150"/>
    </row>
    <row r="51" spans="1:20" s="75" customFormat="1" ht="18" hidden="1" customHeight="1">
      <c r="A51" s="78">
        <v>25</v>
      </c>
      <c r="B51" s="336" t="s">
        <v>66</v>
      </c>
      <c r="C51" s="334"/>
      <c r="D51" s="335">
        <f>+'Dramakan hosqer'!C58</f>
        <v>0</v>
      </c>
      <c r="E51" s="335">
        <f t="shared" si="0"/>
        <v>0</v>
      </c>
      <c r="F51" s="513"/>
      <c r="G51" s="157"/>
      <c r="H51" s="143"/>
      <c r="I51" s="143"/>
      <c r="J51" s="143"/>
      <c r="K51" s="143"/>
      <c r="L51" s="143"/>
      <c r="M51" s="143"/>
      <c r="N51" s="150"/>
      <c r="O51" s="150"/>
      <c r="P51" s="150"/>
      <c r="Q51" s="150"/>
      <c r="R51" s="150"/>
      <c r="S51" s="150"/>
      <c r="T51" s="150"/>
    </row>
    <row r="52" spans="1:20" s="75" customFormat="1" ht="18" hidden="1" customHeight="1">
      <c r="A52" s="78">
        <v>26</v>
      </c>
      <c r="B52" s="354" t="s">
        <v>201</v>
      </c>
      <c r="C52" s="334"/>
      <c r="D52" s="335">
        <f>+'Dramakan hosqer'!C59</f>
        <v>0</v>
      </c>
      <c r="E52" s="335">
        <f t="shared" ref="E52:E53" si="1">D52-C52</f>
        <v>0</v>
      </c>
      <c r="F52" s="513"/>
      <c r="G52" s="157"/>
      <c r="H52" s="143"/>
      <c r="I52" s="143"/>
      <c r="J52" s="143"/>
      <c r="K52" s="143"/>
      <c r="L52" s="143"/>
      <c r="M52" s="143"/>
      <c r="N52" s="150"/>
      <c r="O52" s="150"/>
      <c r="P52" s="150"/>
      <c r="Q52" s="150"/>
      <c r="R52" s="150"/>
      <c r="S52" s="150"/>
      <c r="T52" s="150"/>
    </row>
    <row r="53" spans="1:20" s="75" customFormat="1" ht="18" customHeight="1">
      <c r="A53" s="78">
        <v>18</v>
      </c>
      <c r="B53" s="354" t="s">
        <v>202</v>
      </c>
      <c r="C53" s="334">
        <v>300</v>
      </c>
      <c r="D53" s="335">
        <f>+'Dramakan hosqer'!C60</f>
        <v>300</v>
      </c>
      <c r="E53" s="335">
        <f t="shared" si="1"/>
        <v>0</v>
      </c>
      <c r="F53" s="513"/>
      <c r="G53" s="157"/>
      <c r="H53" s="143"/>
      <c r="I53" s="143"/>
      <c r="J53" s="143"/>
      <c r="K53" s="143"/>
      <c r="L53" s="143"/>
      <c r="M53" s="143"/>
      <c r="N53" s="150"/>
      <c r="O53" s="150"/>
      <c r="P53" s="150"/>
      <c r="Q53" s="150"/>
      <c r="R53" s="150"/>
      <c r="S53" s="150"/>
      <c r="T53" s="150"/>
    </row>
    <row r="54" spans="1:20" s="75" customFormat="1" ht="18" hidden="1" customHeight="1">
      <c r="A54" s="78">
        <v>28</v>
      </c>
      <c r="B54" s="336" t="s">
        <v>80</v>
      </c>
      <c r="C54" s="334"/>
      <c r="D54" s="335">
        <f>+'Dramakan hosqer'!C61</f>
        <v>0</v>
      </c>
      <c r="E54" s="335">
        <f t="shared" si="0"/>
        <v>0</v>
      </c>
      <c r="F54" s="513"/>
      <c r="G54" s="157"/>
      <c r="H54" s="143"/>
      <c r="I54" s="143"/>
      <c r="J54" s="143"/>
      <c r="K54" s="143"/>
      <c r="L54" s="143"/>
      <c r="M54" s="143"/>
      <c r="N54" s="150"/>
      <c r="O54" s="150"/>
      <c r="P54" s="150"/>
      <c r="Q54" s="150"/>
      <c r="R54" s="150"/>
      <c r="S54" s="150"/>
      <c r="T54" s="150"/>
    </row>
    <row r="55" spans="1:20" s="75" customFormat="1" ht="18" hidden="1" customHeight="1">
      <c r="A55" s="78">
        <v>29</v>
      </c>
      <c r="B55" s="336" t="s">
        <v>136</v>
      </c>
      <c r="C55" s="334"/>
      <c r="D55" s="335">
        <f>+'Dramakan hosqer'!C62</f>
        <v>0</v>
      </c>
      <c r="E55" s="335">
        <f t="shared" si="0"/>
        <v>0</v>
      </c>
      <c r="F55" s="513"/>
      <c r="G55" s="157"/>
      <c r="H55" s="143"/>
      <c r="I55" s="143"/>
      <c r="J55" s="143"/>
      <c r="K55" s="143"/>
      <c r="L55" s="143"/>
      <c r="M55" s="143"/>
      <c r="N55" s="150"/>
      <c r="O55" s="150"/>
      <c r="P55" s="150"/>
      <c r="Q55" s="150"/>
      <c r="R55" s="150"/>
      <c r="S55" s="150"/>
      <c r="T55" s="150"/>
    </row>
    <row r="56" spans="1:20" s="75" customFormat="1" ht="18" hidden="1" customHeight="1">
      <c r="A56" s="78">
        <v>30</v>
      </c>
      <c r="B56" s="339">
        <f>+'Dramakan hosqer'!B63</f>
        <v>0</v>
      </c>
      <c r="C56" s="334"/>
      <c r="D56" s="334">
        <f>+'Dramakan hosqer'!C63</f>
        <v>0</v>
      </c>
      <c r="E56" s="334">
        <f>D56-C56</f>
        <v>0</v>
      </c>
      <c r="F56" s="513"/>
      <c r="G56" s="157"/>
      <c r="H56" s="143"/>
      <c r="I56" s="143"/>
      <c r="J56" s="143"/>
      <c r="K56" s="143"/>
      <c r="L56" s="143"/>
      <c r="M56" s="143"/>
      <c r="N56" s="150"/>
      <c r="O56" s="150"/>
      <c r="P56" s="150"/>
      <c r="Q56" s="150"/>
      <c r="R56" s="150"/>
      <c r="S56" s="150"/>
      <c r="T56" s="150"/>
    </row>
    <row r="57" spans="1:20" s="75" customFormat="1" ht="18" hidden="1" customHeight="1">
      <c r="A57" s="78">
        <v>31</v>
      </c>
      <c r="B57" s="339">
        <f>+'Dramakan hosqer'!B64</f>
        <v>0</v>
      </c>
      <c r="C57" s="334"/>
      <c r="D57" s="334">
        <f>+'Dramakan hosqer'!C64</f>
        <v>0</v>
      </c>
      <c r="E57" s="334">
        <f>D57-C57</f>
        <v>0</v>
      </c>
      <c r="F57" s="513"/>
      <c r="G57" s="129" t="s">
        <v>205</v>
      </c>
      <c r="H57" s="143"/>
      <c r="I57" s="143"/>
      <c r="J57" s="143"/>
      <c r="K57" s="143"/>
      <c r="L57" s="143"/>
      <c r="M57" s="143"/>
      <c r="N57" s="150"/>
      <c r="O57" s="150"/>
      <c r="P57" s="150"/>
      <c r="Q57" s="150"/>
      <c r="R57" s="150"/>
      <c r="S57" s="150"/>
      <c r="T57" s="150"/>
    </row>
    <row r="58" spans="1:20" s="75" customFormat="1" ht="36.75" hidden="1" customHeight="1">
      <c r="A58" s="78">
        <v>32</v>
      </c>
      <c r="B58" s="342" t="s">
        <v>37</v>
      </c>
      <c r="C58" s="335">
        <f>SUM(C59:C61)</f>
        <v>0</v>
      </c>
      <c r="D58" s="335">
        <f>SUM(D59:D61)</f>
        <v>0</v>
      </c>
      <c r="E58" s="334">
        <f>D58-C58</f>
        <v>0</v>
      </c>
      <c r="F58" s="513"/>
      <c r="G58" s="157"/>
      <c r="H58" s="143"/>
      <c r="I58" s="143"/>
      <c r="J58" s="143"/>
      <c r="K58" s="143"/>
      <c r="L58" s="143"/>
      <c r="M58" s="143"/>
      <c r="N58" s="150"/>
      <c r="O58" s="150"/>
      <c r="P58" s="150"/>
      <c r="Q58" s="150"/>
      <c r="R58" s="150"/>
      <c r="S58" s="150"/>
      <c r="T58" s="150"/>
    </row>
    <row r="59" spans="1:20" s="194" customFormat="1" ht="18" hidden="1" customHeight="1">
      <c r="A59" s="14">
        <v>32.1</v>
      </c>
      <c r="B59" s="207" t="s">
        <v>38</v>
      </c>
      <c r="C59" s="313"/>
      <c r="D59" s="348">
        <f>+'Dramakan hosqer'!C66</f>
        <v>0</v>
      </c>
      <c r="E59" s="313">
        <f>D59-C59</f>
        <v>0</v>
      </c>
      <c r="F59" s="514"/>
      <c r="G59" s="208"/>
      <c r="H59" s="209"/>
      <c r="I59" s="209"/>
      <c r="J59" s="209"/>
      <c r="K59" s="209"/>
      <c r="L59" s="209"/>
      <c r="M59" s="209"/>
      <c r="N59" s="210"/>
      <c r="O59" s="210"/>
      <c r="P59" s="210"/>
      <c r="Q59" s="210"/>
      <c r="R59" s="210"/>
      <c r="S59" s="210"/>
      <c r="T59" s="210"/>
    </row>
    <row r="60" spans="1:20" s="194" customFormat="1" ht="18.75" hidden="1" customHeight="1">
      <c r="A60" s="14">
        <v>32.200000000000003</v>
      </c>
      <c r="B60" s="207" t="s">
        <v>51</v>
      </c>
      <c r="C60" s="313"/>
      <c r="D60" s="348">
        <f>+'Dramakan hosqer'!C67</f>
        <v>0</v>
      </c>
      <c r="E60" s="348">
        <f t="shared" si="0"/>
        <v>0</v>
      </c>
      <c r="F60" s="514"/>
      <c r="G60" s="211"/>
      <c r="H60" s="209"/>
      <c r="I60" s="209"/>
      <c r="J60" s="209"/>
      <c r="K60" s="209"/>
      <c r="L60" s="209"/>
      <c r="M60" s="209"/>
      <c r="N60" s="210"/>
      <c r="O60" s="210"/>
      <c r="P60" s="210"/>
      <c r="Q60" s="210"/>
      <c r="R60" s="210"/>
      <c r="S60" s="210"/>
      <c r="T60" s="210"/>
    </row>
    <row r="61" spans="1:20" s="194" customFormat="1" ht="18" hidden="1" customHeight="1">
      <c r="A61" s="14">
        <v>32.299999999999997</v>
      </c>
      <c r="B61" s="212" t="s">
        <v>87</v>
      </c>
      <c r="C61" s="313"/>
      <c r="D61" s="348">
        <f>+'Dramakan hosqer'!C68</f>
        <v>0</v>
      </c>
      <c r="E61" s="348">
        <f t="shared" si="0"/>
        <v>0</v>
      </c>
      <c r="F61" s="514"/>
      <c r="G61" s="211"/>
      <c r="H61" s="209"/>
      <c r="I61" s="209"/>
      <c r="J61" s="209"/>
      <c r="K61" s="209"/>
      <c r="L61" s="209"/>
      <c r="M61" s="209"/>
      <c r="N61" s="210"/>
      <c r="O61" s="210"/>
      <c r="P61" s="210"/>
      <c r="Q61" s="210"/>
      <c r="R61" s="210"/>
      <c r="S61" s="210"/>
      <c r="T61" s="210"/>
    </row>
    <row r="62" spans="1:20" s="75" customFormat="1" ht="18" customHeight="1">
      <c r="A62" s="90">
        <v>19</v>
      </c>
      <c r="B62" s="342" t="s">
        <v>39</v>
      </c>
      <c r="C62" s="334">
        <v>434.1</v>
      </c>
      <c r="D62" s="335">
        <f>+'Dramakan hosqer'!C69</f>
        <v>434.10000000000008</v>
      </c>
      <c r="E62" s="335">
        <f t="shared" si="0"/>
        <v>0</v>
      </c>
      <c r="F62" s="513"/>
      <c r="G62" s="157"/>
      <c r="H62" s="143"/>
      <c r="I62" s="143"/>
      <c r="J62" s="143"/>
      <c r="K62" s="143"/>
      <c r="L62" s="143"/>
      <c r="M62" s="143"/>
      <c r="N62" s="150"/>
      <c r="O62" s="150"/>
      <c r="P62" s="150"/>
      <c r="Q62" s="150"/>
      <c r="R62" s="150"/>
      <c r="S62" s="150"/>
      <c r="T62" s="150"/>
    </row>
    <row r="63" spans="1:20" s="75" customFormat="1" ht="18" hidden="1" customHeight="1">
      <c r="A63" s="90">
        <v>34</v>
      </c>
      <c r="B63" s="343" t="s">
        <v>88</v>
      </c>
      <c r="C63" s="334"/>
      <c r="D63" s="335">
        <f>+'Dramakan hosqer'!C70</f>
        <v>0</v>
      </c>
      <c r="E63" s="335">
        <f t="shared" si="0"/>
        <v>0</v>
      </c>
      <c r="F63" s="513"/>
      <c r="G63" s="136" t="s">
        <v>222</v>
      </c>
      <c r="H63" s="143"/>
      <c r="I63" s="143"/>
      <c r="J63" s="143"/>
      <c r="K63" s="143"/>
      <c r="L63" s="143"/>
      <c r="M63" s="143"/>
      <c r="N63" s="150"/>
      <c r="O63" s="150"/>
      <c r="P63" s="150"/>
      <c r="Q63" s="150"/>
      <c r="R63" s="150"/>
      <c r="S63" s="150"/>
      <c r="T63" s="150"/>
    </row>
    <row r="64" spans="1:20" s="75" customFormat="1" ht="21.75" customHeight="1">
      <c r="A64" s="206" t="s">
        <v>59</v>
      </c>
      <c r="B64" s="13" t="s">
        <v>62</v>
      </c>
      <c r="C64" s="344">
        <f>+C65+C73</f>
        <v>420</v>
      </c>
      <c r="D64" s="344">
        <f>+D65+D73</f>
        <v>100</v>
      </c>
      <c r="E64" s="344">
        <f t="shared" si="0"/>
        <v>-320</v>
      </c>
      <c r="F64" s="512"/>
      <c r="G64" s="157"/>
      <c r="H64" s="143"/>
      <c r="I64" s="143"/>
      <c r="J64" s="143"/>
      <c r="K64" s="143"/>
      <c r="L64" s="143"/>
      <c r="M64" s="143"/>
      <c r="N64" s="150"/>
      <c r="O64" s="150"/>
      <c r="P64" s="150"/>
      <c r="Q64" s="150"/>
      <c r="R64" s="150"/>
      <c r="S64" s="150"/>
      <c r="T64" s="150"/>
    </row>
    <row r="65" spans="1:20" s="75" customFormat="1" ht="24" customHeight="1">
      <c r="A65" s="90">
        <v>1</v>
      </c>
      <c r="B65" s="345" t="s">
        <v>92</v>
      </c>
      <c r="C65" s="335">
        <f>SUM(C66:C72)</f>
        <v>420</v>
      </c>
      <c r="D65" s="335">
        <f>SUM(D66:D72)</f>
        <v>100</v>
      </c>
      <c r="E65" s="335">
        <f t="shared" si="0"/>
        <v>-320</v>
      </c>
      <c r="F65" s="513"/>
      <c r="G65" s="157"/>
      <c r="H65" s="143"/>
      <c r="I65" s="143"/>
      <c r="J65" s="143"/>
      <c r="K65" s="143"/>
      <c r="L65" s="143"/>
      <c r="M65" s="143"/>
      <c r="N65" s="150"/>
      <c r="O65" s="150"/>
      <c r="P65" s="150"/>
      <c r="Q65" s="150"/>
      <c r="R65" s="150"/>
      <c r="S65" s="150"/>
      <c r="T65" s="150"/>
    </row>
    <row r="66" spans="1:20" s="75" customFormat="1" ht="18" customHeight="1">
      <c r="A66" s="90">
        <v>1.1000000000000001</v>
      </c>
      <c r="B66" s="346" t="s">
        <v>89</v>
      </c>
      <c r="C66" s="334">
        <v>320</v>
      </c>
      <c r="D66" s="335">
        <f>+'Dramakan hosqer'!C73</f>
        <v>0</v>
      </c>
      <c r="E66" s="335">
        <f t="shared" ref="E66:E80" si="2">D66-C66</f>
        <v>-320</v>
      </c>
      <c r="F66" s="513"/>
      <c r="G66" s="157"/>
      <c r="H66" s="143"/>
      <c r="I66" s="143"/>
      <c r="J66" s="143"/>
      <c r="K66" s="143"/>
      <c r="L66" s="143"/>
      <c r="M66" s="143"/>
      <c r="N66" s="150"/>
      <c r="O66" s="150"/>
      <c r="P66" s="150"/>
      <c r="Q66" s="150"/>
      <c r="R66" s="150"/>
      <c r="S66" s="150"/>
      <c r="T66" s="150"/>
    </row>
    <row r="67" spans="1:20" s="75" customFormat="1" ht="17.25" hidden="1" customHeight="1">
      <c r="A67" s="90">
        <v>1.2</v>
      </c>
      <c r="B67" s="346" t="s">
        <v>90</v>
      </c>
      <c r="C67" s="334"/>
      <c r="D67" s="335">
        <f>+'Dramakan hosqer'!C74</f>
        <v>0</v>
      </c>
      <c r="E67" s="335">
        <f>D67-C67</f>
        <v>0</v>
      </c>
      <c r="F67" s="513"/>
      <c r="G67" s="157"/>
      <c r="H67" s="143"/>
      <c r="I67" s="143"/>
      <c r="J67" s="143"/>
      <c r="K67" s="143"/>
      <c r="L67" s="143"/>
      <c r="M67" s="143"/>
      <c r="N67" s="150"/>
      <c r="O67" s="150"/>
      <c r="P67" s="150"/>
      <c r="Q67" s="150"/>
      <c r="R67" s="150"/>
      <c r="S67" s="150"/>
      <c r="T67" s="150"/>
    </row>
    <row r="68" spans="1:20" s="75" customFormat="1" ht="18" customHeight="1">
      <c r="A68" s="90">
        <v>1.2</v>
      </c>
      <c r="B68" s="346" t="s">
        <v>91</v>
      </c>
      <c r="C68" s="334">
        <v>100</v>
      </c>
      <c r="D68" s="335">
        <f>+'Dramakan hosqer'!C75</f>
        <v>100</v>
      </c>
      <c r="E68" s="335">
        <f t="shared" si="2"/>
        <v>0</v>
      </c>
      <c r="F68" s="513"/>
      <c r="G68" s="157"/>
      <c r="H68" s="143"/>
      <c r="I68" s="143"/>
      <c r="J68" s="143"/>
      <c r="K68" s="143"/>
      <c r="L68" s="143"/>
      <c r="M68" s="143"/>
      <c r="N68" s="150"/>
      <c r="O68" s="150"/>
      <c r="P68" s="150"/>
      <c r="Q68" s="150"/>
      <c r="R68" s="150"/>
      <c r="S68" s="150"/>
      <c r="T68" s="150"/>
    </row>
    <row r="69" spans="1:20" s="75" customFormat="1" ht="18" hidden="1" customHeight="1">
      <c r="A69" s="90">
        <v>1.4</v>
      </c>
      <c r="B69" s="346" t="s">
        <v>203</v>
      </c>
      <c r="C69" s="334"/>
      <c r="D69" s="335">
        <f>+'Dramakan hosqer'!C76</f>
        <v>0</v>
      </c>
      <c r="E69" s="335">
        <f t="shared" ref="E69" si="3">D69-C69</f>
        <v>0</v>
      </c>
      <c r="F69" s="513"/>
      <c r="G69" s="157"/>
      <c r="H69" s="143"/>
      <c r="I69" s="143"/>
      <c r="J69" s="143"/>
      <c r="K69" s="143"/>
      <c r="L69" s="143"/>
      <c r="M69" s="143"/>
      <c r="N69" s="150"/>
      <c r="O69" s="150"/>
      <c r="P69" s="150"/>
      <c r="Q69" s="150"/>
      <c r="R69" s="150"/>
      <c r="S69" s="150"/>
      <c r="T69" s="150"/>
    </row>
    <row r="70" spans="1:20" s="75" customFormat="1" ht="18" hidden="1" customHeight="1">
      <c r="A70" s="90">
        <v>1.5</v>
      </c>
      <c r="B70" s="346" t="s">
        <v>67</v>
      </c>
      <c r="C70" s="334"/>
      <c r="D70" s="335">
        <f>+'Dramakan hosqer'!C77</f>
        <v>0</v>
      </c>
      <c r="E70" s="335">
        <f t="shared" si="2"/>
        <v>0</v>
      </c>
      <c r="F70" s="513"/>
      <c r="G70" s="157"/>
      <c r="H70" s="143"/>
      <c r="I70" s="143"/>
      <c r="J70" s="143"/>
      <c r="K70" s="143"/>
      <c r="L70" s="143"/>
      <c r="M70" s="143"/>
      <c r="N70" s="150"/>
      <c r="O70" s="150"/>
      <c r="P70" s="150"/>
      <c r="Q70" s="150"/>
      <c r="R70" s="150"/>
      <c r="S70" s="150"/>
      <c r="T70" s="150"/>
    </row>
    <row r="71" spans="1:20" s="75" customFormat="1" ht="18" hidden="1" customHeight="1">
      <c r="A71" s="90">
        <v>1.6</v>
      </c>
      <c r="B71" s="347" t="s">
        <v>68</v>
      </c>
      <c r="C71" s="334"/>
      <c r="D71" s="334">
        <f>+'Dramakan hosqer'!C78</f>
        <v>0</v>
      </c>
      <c r="E71" s="334">
        <f>D71-C71</f>
        <v>0</v>
      </c>
      <c r="F71" s="513"/>
      <c r="G71" s="157"/>
      <c r="H71" s="143"/>
      <c r="I71" s="143"/>
      <c r="J71" s="143"/>
      <c r="K71" s="143"/>
      <c r="L71" s="143"/>
      <c r="M71" s="143"/>
      <c r="N71" s="150"/>
      <c r="O71" s="150"/>
      <c r="P71" s="150"/>
      <c r="Q71" s="150"/>
      <c r="R71" s="150"/>
      <c r="S71" s="150"/>
      <c r="T71" s="150"/>
    </row>
    <row r="72" spans="1:20" s="91" customFormat="1" ht="18" hidden="1" customHeight="1">
      <c r="A72" s="90">
        <v>1.7</v>
      </c>
      <c r="B72" s="347">
        <f>+'Dramakan hosqer'!B79</f>
        <v>0</v>
      </c>
      <c r="C72" s="334"/>
      <c r="D72" s="334">
        <f>+'Dramakan hosqer'!C79</f>
        <v>0</v>
      </c>
      <c r="E72" s="334">
        <f t="shared" ref="E72" si="4">D72-C72</f>
        <v>0</v>
      </c>
      <c r="F72" s="513"/>
      <c r="G72" s="73" t="s">
        <v>204</v>
      </c>
      <c r="H72" s="143"/>
      <c r="I72" s="143"/>
      <c r="J72" s="143"/>
      <c r="K72" s="143"/>
      <c r="L72" s="143"/>
      <c r="M72" s="143"/>
      <c r="N72" s="150"/>
      <c r="O72" s="150"/>
      <c r="P72" s="150"/>
      <c r="Q72" s="150"/>
      <c r="R72" s="150"/>
      <c r="S72" s="150"/>
      <c r="T72" s="150"/>
    </row>
    <row r="73" spans="1:20" s="91" customFormat="1" ht="39.75" hidden="1" customHeight="1">
      <c r="A73" s="90">
        <v>2</v>
      </c>
      <c r="B73" s="346" t="s">
        <v>93</v>
      </c>
      <c r="C73" s="335">
        <f>SUM(C74:C76)</f>
        <v>0</v>
      </c>
      <c r="D73" s="335">
        <f>SUM(D74:D76)</f>
        <v>0</v>
      </c>
      <c r="E73" s="334">
        <f>D73-C73</f>
        <v>0</v>
      </c>
      <c r="F73" s="513"/>
      <c r="G73" s="129"/>
      <c r="H73" s="143"/>
      <c r="I73" s="143"/>
      <c r="J73" s="143"/>
      <c r="K73" s="143"/>
      <c r="L73" s="143"/>
      <c r="M73" s="143"/>
      <c r="N73" s="150"/>
      <c r="O73" s="150"/>
      <c r="P73" s="150"/>
      <c r="Q73" s="150"/>
      <c r="R73" s="150"/>
      <c r="S73" s="150"/>
      <c r="T73" s="150"/>
    </row>
    <row r="74" spans="1:20" s="117" customFormat="1" ht="18.75" hidden="1" customHeight="1">
      <c r="A74" s="90">
        <v>2.1</v>
      </c>
      <c r="B74" s="345" t="s">
        <v>64</v>
      </c>
      <c r="C74" s="334"/>
      <c r="D74" s="335">
        <f>+'Dramakan hosqer'!C81</f>
        <v>0</v>
      </c>
      <c r="E74" s="335">
        <f t="shared" si="2"/>
        <v>0</v>
      </c>
      <c r="F74" s="513"/>
      <c r="G74" s="219"/>
      <c r="H74" s="134"/>
      <c r="I74" s="125"/>
      <c r="J74" s="125"/>
      <c r="K74" s="125"/>
      <c r="L74" s="125"/>
      <c r="M74" s="125"/>
      <c r="N74" s="125"/>
      <c r="O74" s="116"/>
      <c r="P74" s="116"/>
      <c r="Q74" s="116"/>
    </row>
    <row r="75" spans="1:20" s="75" customFormat="1" ht="19.5" hidden="1" customHeight="1">
      <c r="A75" s="90">
        <v>2.2000000000000002</v>
      </c>
      <c r="B75" s="345" t="s">
        <v>63</v>
      </c>
      <c r="C75" s="334"/>
      <c r="D75" s="335">
        <f>+'Dramakan hosqer'!C82</f>
        <v>0</v>
      </c>
      <c r="E75" s="335">
        <f t="shared" si="2"/>
        <v>0</v>
      </c>
      <c r="F75" s="513"/>
      <c r="G75" s="157"/>
      <c r="H75" s="143"/>
      <c r="I75" s="143"/>
      <c r="J75" s="143"/>
      <c r="K75" s="143"/>
      <c r="L75" s="143"/>
      <c r="M75" s="143"/>
      <c r="N75" s="150"/>
      <c r="O75" s="150"/>
      <c r="P75" s="150"/>
      <c r="Q75" s="150"/>
      <c r="R75" s="150"/>
      <c r="S75" s="150"/>
      <c r="T75" s="150"/>
    </row>
    <row r="76" spans="1:20" s="75" customFormat="1" ht="18" hidden="1" customHeight="1">
      <c r="A76" s="90">
        <v>2.2999999999999998</v>
      </c>
      <c r="B76" s="345" t="s">
        <v>52</v>
      </c>
      <c r="C76" s="334"/>
      <c r="D76" s="335">
        <f>+'Dramakan hosqer'!C83</f>
        <v>0</v>
      </c>
      <c r="E76" s="335">
        <f t="shared" si="2"/>
        <v>0</v>
      </c>
      <c r="F76" s="513"/>
      <c r="G76" s="157"/>
      <c r="H76" s="143"/>
      <c r="I76" s="143"/>
      <c r="J76" s="143"/>
      <c r="K76" s="143"/>
      <c r="L76" s="143"/>
      <c r="M76" s="143"/>
      <c r="N76" s="150"/>
      <c r="O76" s="150"/>
      <c r="P76" s="150"/>
      <c r="Q76" s="150"/>
      <c r="R76" s="150"/>
      <c r="S76" s="150"/>
      <c r="T76" s="150"/>
    </row>
    <row r="77" spans="1:20" s="75" customFormat="1" ht="38.25" hidden="1" customHeight="1">
      <c r="A77" s="206" t="s">
        <v>60</v>
      </c>
      <c r="B77" s="13" t="s">
        <v>133</v>
      </c>
      <c r="C77" s="344">
        <f>SUM(C78:C79)</f>
        <v>0</v>
      </c>
      <c r="D77" s="344">
        <f>SUM(D78:D79)</f>
        <v>262.7</v>
      </c>
      <c r="E77" s="344">
        <f t="shared" si="2"/>
        <v>262.7</v>
      </c>
      <c r="F77" s="512"/>
      <c r="G77" s="157"/>
      <c r="H77" s="143"/>
      <c r="I77" s="143"/>
      <c r="J77" s="143"/>
      <c r="K77" s="143"/>
      <c r="L77" s="143"/>
      <c r="M77" s="143"/>
      <c r="N77" s="150"/>
      <c r="O77" s="150"/>
      <c r="P77" s="150"/>
      <c r="Q77" s="150"/>
      <c r="R77" s="150"/>
      <c r="S77" s="150"/>
      <c r="T77" s="150"/>
    </row>
    <row r="78" spans="1:20" s="75" customFormat="1" ht="18" hidden="1" customHeight="1">
      <c r="A78" s="90">
        <v>1</v>
      </c>
      <c r="B78" s="340" t="str">
        <f>+'Dramakan hosqer'!B85</f>
        <v>Պարգևատրման գծով</v>
      </c>
      <c r="C78" s="334"/>
      <c r="D78" s="334">
        <f>+'Dramakan hosqer'!C85</f>
        <v>262.7</v>
      </c>
      <c r="E78" s="334">
        <f>D78-C78</f>
        <v>262.7</v>
      </c>
      <c r="F78" s="513"/>
      <c r="G78" s="157"/>
      <c r="H78" s="143"/>
      <c r="I78" s="143"/>
      <c r="J78" s="143"/>
      <c r="K78" s="143"/>
      <c r="L78" s="143"/>
      <c r="M78" s="143"/>
      <c r="N78" s="150"/>
      <c r="O78" s="150"/>
      <c r="P78" s="150"/>
      <c r="Q78" s="150"/>
      <c r="R78" s="150"/>
      <c r="S78" s="150"/>
      <c r="T78" s="150"/>
    </row>
    <row r="79" spans="1:20" s="89" customFormat="1" ht="18" hidden="1" customHeight="1">
      <c r="A79" s="90">
        <v>2</v>
      </c>
      <c r="B79" s="340">
        <f>+'Dramakan hosqer'!B86</f>
        <v>0</v>
      </c>
      <c r="C79" s="334"/>
      <c r="D79" s="334">
        <f>+'Dramakan hosqer'!C86</f>
        <v>0</v>
      </c>
      <c r="E79" s="334">
        <f>D79-C79</f>
        <v>0</v>
      </c>
      <c r="F79" s="513"/>
      <c r="G79" s="129"/>
      <c r="H79" s="128"/>
      <c r="I79" s="128"/>
      <c r="J79" s="128"/>
      <c r="K79" s="128"/>
      <c r="L79" s="128"/>
      <c r="M79" s="128"/>
      <c r="N79" s="123"/>
      <c r="O79" s="123"/>
      <c r="P79" s="123"/>
      <c r="Q79" s="123"/>
      <c r="R79" s="123"/>
      <c r="S79" s="123"/>
      <c r="T79" s="123"/>
    </row>
    <row r="80" spans="1:20" s="43" customFormat="1" ht="43.5" customHeight="1">
      <c r="A80" s="12" t="s">
        <v>40</v>
      </c>
      <c r="B80" s="13" t="s">
        <v>41</v>
      </c>
      <c r="C80" s="344">
        <f>C6+C7-C20</f>
        <v>775.00000000000728</v>
      </c>
      <c r="D80" s="344">
        <f>D6+D7-D20</f>
        <v>59.900000000016007</v>
      </c>
      <c r="E80" s="344">
        <f t="shared" si="2"/>
        <v>-715.09999999999127</v>
      </c>
      <c r="F80" s="512"/>
      <c r="G80" s="160"/>
      <c r="H80" s="146"/>
      <c r="I80" s="146"/>
      <c r="J80" s="146"/>
      <c r="K80" s="146"/>
      <c r="L80" s="146"/>
      <c r="M80" s="146"/>
      <c r="N80" s="152"/>
      <c r="O80" s="152"/>
      <c r="P80" s="152"/>
      <c r="Q80" s="152"/>
      <c r="R80" s="152"/>
      <c r="S80" s="152"/>
      <c r="T80" s="152"/>
    </row>
    <row r="81" spans="1:20" s="22" customFormat="1" ht="0.75" customHeight="1">
      <c r="A81" s="39"/>
      <c r="B81" s="20"/>
      <c r="C81" s="39"/>
      <c r="D81" s="39"/>
      <c r="E81" s="39"/>
      <c r="F81" s="515"/>
      <c r="G81" s="155"/>
      <c r="H81" s="140"/>
      <c r="I81" s="140"/>
      <c r="J81" s="140"/>
      <c r="K81" s="140"/>
      <c r="L81" s="140"/>
      <c r="M81" s="140"/>
      <c r="N81" s="148"/>
      <c r="O81" s="148"/>
      <c r="P81" s="148"/>
      <c r="Q81" s="148"/>
      <c r="R81" s="148"/>
      <c r="S81" s="148"/>
      <c r="T81" s="148"/>
    </row>
    <row r="82" spans="1:20" s="22" customFormat="1" ht="25.5" customHeight="1">
      <c r="B82" s="18" t="s">
        <v>2</v>
      </c>
      <c r="C82" s="20"/>
      <c r="D82" s="542" t="e">
        <f>+'Ekamut-caxs'!#REF!</f>
        <v>#REF!</v>
      </c>
      <c r="E82" s="539"/>
      <c r="F82" s="516"/>
      <c r="G82" s="155"/>
      <c r="H82" s="140"/>
      <c r="I82" s="140"/>
      <c r="J82" s="140"/>
      <c r="K82" s="140"/>
      <c r="L82" s="140"/>
      <c r="M82" s="140"/>
      <c r="N82" s="148"/>
      <c r="O82" s="148"/>
      <c r="P82" s="148"/>
      <c r="Q82" s="148"/>
      <c r="R82" s="148"/>
      <c r="S82" s="148"/>
      <c r="T82" s="148"/>
    </row>
    <row r="83" spans="1:20" ht="13.5" customHeight="1">
      <c r="A83" s="22"/>
      <c r="B83" s="22" t="s">
        <v>4</v>
      </c>
      <c r="C83" s="22"/>
      <c r="D83" s="541" t="s">
        <v>97</v>
      </c>
      <c r="E83" s="541"/>
      <c r="F83" s="517"/>
    </row>
    <row r="84" spans="1:20" s="19" customFormat="1" ht="22.5" customHeight="1">
      <c r="A84" s="20"/>
      <c r="B84" s="43" t="s">
        <v>6</v>
      </c>
      <c r="C84" s="20"/>
      <c r="D84" s="539" t="e">
        <f>+'Ekamut-caxs'!#REF!</f>
        <v>#REF!</v>
      </c>
      <c r="E84" s="539"/>
      <c r="F84" s="516"/>
      <c r="G84" s="153"/>
      <c r="H84" s="139"/>
      <c r="I84" s="139"/>
      <c r="J84" s="139"/>
      <c r="K84" s="139"/>
      <c r="L84" s="139"/>
      <c r="M84" s="139"/>
      <c r="N84" s="147"/>
      <c r="O84" s="147"/>
      <c r="P84" s="147"/>
      <c r="Q84" s="147"/>
      <c r="R84" s="147"/>
      <c r="S84" s="147"/>
      <c r="T84" s="147"/>
    </row>
    <row r="85" spans="1:20" s="19" customFormat="1" ht="12" customHeight="1">
      <c r="A85" s="20"/>
      <c r="B85" s="20"/>
      <c r="C85" s="20"/>
      <c r="D85" s="541" t="s">
        <v>97</v>
      </c>
      <c r="E85" s="541"/>
      <c r="F85" s="517"/>
      <c r="G85" s="153"/>
      <c r="H85" s="139"/>
      <c r="I85" s="139"/>
      <c r="J85" s="139"/>
      <c r="K85" s="139"/>
      <c r="L85" s="139"/>
      <c r="M85" s="139"/>
      <c r="N85" s="147"/>
      <c r="O85" s="147"/>
      <c r="P85" s="147"/>
      <c r="Q85" s="147"/>
      <c r="R85" s="147"/>
      <c r="S85" s="147"/>
      <c r="T85" s="147"/>
    </row>
    <row r="86" spans="1:20" s="19" customFormat="1">
      <c r="A86" s="20"/>
      <c r="B86" s="195" t="s">
        <v>1</v>
      </c>
      <c r="C86" s="20"/>
      <c r="D86" s="20"/>
      <c r="E86" s="20"/>
      <c r="F86" s="518"/>
      <c r="G86" s="153"/>
      <c r="H86" s="139"/>
      <c r="I86" s="139"/>
      <c r="J86" s="139"/>
      <c r="K86" s="139"/>
      <c r="L86" s="139"/>
      <c r="M86" s="139"/>
      <c r="N86" s="147"/>
      <c r="O86" s="147"/>
      <c r="P86" s="147"/>
      <c r="Q86" s="147"/>
      <c r="R86" s="147"/>
      <c r="S86" s="147"/>
      <c r="T86" s="147"/>
    </row>
    <row r="87" spans="1:20" s="19" customFormat="1">
      <c r="F87" s="23"/>
      <c r="G87" s="153"/>
      <c r="H87" s="139"/>
      <c r="I87" s="139"/>
      <c r="J87" s="139"/>
      <c r="K87" s="139"/>
      <c r="L87" s="139"/>
      <c r="M87" s="139"/>
      <c r="N87" s="147"/>
      <c r="O87" s="147"/>
      <c r="P87" s="147"/>
      <c r="Q87" s="147"/>
      <c r="R87" s="147"/>
      <c r="S87" s="147"/>
      <c r="T87" s="147"/>
    </row>
    <row r="88" spans="1:20" s="19" customFormat="1">
      <c r="F88" s="23"/>
      <c r="G88" s="153"/>
      <c r="H88" s="139"/>
      <c r="I88" s="139"/>
      <c r="J88" s="139"/>
      <c r="K88" s="139"/>
      <c r="L88" s="139"/>
      <c r="M88" s="139"/>
      <c r="N88" s="147"/>
      <c r="O88" s="147"/>
      <c r="P88" s="147"/>
      <c r="Q88" s="147"/>
      <c r="R88" s="147"/>
      <c r="S88" s="147"/>
      <c r="T88" s="147"/>
    </row>
    <row r="89" spans="1:20" s="19" customFormat="1">
      <c r="F89" s="23"/>
      <c r="G89" s="153"/>
      <c r="H89" s="139"/>
      <c r="I89" s="139"/>
      <c r="J89" s="139"/>
      <c r="K89" s="139"/>
      <c r="L89" s="139"/>
      <c r="M89" s="139"/>
      <c r="N89" s="147"/>
      <c r="O89" s="147"/>
      <c r="P89" s="147"/>
      <c r="Q89" s="147"/>
      <c r="R89" s="147"/>
      <c r="S89" s="147"/>
      <c r="T89" s="147"/>
    </row>
    <row r="90" spans="1:20" s="19" customFormat="1">
      <c r="F90" s="23"/>
      <c r="G90" s="153"/>
      <c r="H90" s="139"/>
      <c r="I90" s="139"/>
      <c r="J90" s="139"/>
      <c r="K90" s="139"/>
      <c r="L90" s="139"/>
      <c r="M90" s="139"/>
      <c r="N90" s="147"/>
      <c r="O90" s="147"/>
      <c r="P90" s="147"/>
      <c r="Q90" s="147"/>
      <c r="R90" s="147"/>
      <c r="S90" s="147"/>
      <c r="T90" s="147"/>
    </row>
    <row r="91" spans="1:20" s="19" customFormat="1">
      <c r="F91" s="23"/>
      <c r="G91" s="153"/>
      <c r="H91" s="139"/>
      <c r="I91" s="139"/>
      <c r="J91" s="139"/>
      <c r="K91" s="139"/>
      <c r="L91" s="139"/>
      <c r="M91" s="139"/>
      <c r="N91" s="147"/>
      <c r="O91" s="147"/>
      <c r="P91" s="147"/>
      <c r="Q91" s="147"/>
      <c r="R91" s="147"/>
      <c r="S91" s="147"/>
      <c r="T91" s="147"/>
    </row>
    <row r="92" spans="1:20" s="19" customFormat="1">
      <c r="F92" s="23"/>
      <c r="G92" s="153"/>
      <c r="H92" s="139"/>
      <c r="I92" s="139"/>
      <c r="J92" s="139"/>
      <c r="K92" s="139"/>
      <c r="L92" s="139"/>
      <c r="M92" s="139"/>
      <c r="N92" s="147"/>
      <c r="O92" s="147"/>
      <c r="P92" s="147"/>
      <c r="Q92" s="147"/>
      <c r="R92" s="147"/>
      <c r="S92" s="147"/>
      <c r="T92" s="147"/>
    </row>
    <row r="93" spans="1:20" s="19" customFormat="1">
      <c r="F93" s="23"/>
      <c r="G93" s="153"/>
      <c r="H93" s="139"/>
      <c r="I93" s="139"/>
      <c r="J93" s="139"/>
      <c r="K93" s="139"/>
      <c r="L93" s="139"/>
      <c r="M93" s="139"/>
      <c r="N93" s="147"/>
      <c r="O93" s="147"/>
      <c r="P93" s="147"/>
      <c r="Q93" s="147"/>
      <c r="R93" s="147"/>
      <c r="S93" s="147"/>
      <c r="T93" s="147"/>
    </row>
    <row r="94" spans="1:20" s="19" customFormat="1">
      <c r="F94" s="23"/>
      <c r="G94" s="153"/>
      <c r="H94" s="139"/>
      <c r="I94" s="139"/>
      <c r="J94" s="139"/>
      <c r="K94" s="139"/>
      <c r="L94" s="139"/>
      <c r="M94" s="139"/>
      <c r="N94" s="147"/>
      <c r="O94" s="147"/>
      <c r="P94" s="147"/>
      <c r="Q94" s="147"/>
      <c r="R94" s="147"/>
      <c r="S94" s="147"/>
      <c r="T94" s="147"/>
    </row>
    <row r="95" spans="1:20" s="19" customFormat="1">
      <c r="F95" s="23"/>
      <c r="G95" s="153"/>
      <c r="H95" s="139"/>
      <c r="I95" s="139"/>
      <c r="J95" s="139"/>
      <c r="K95" s="139"/>
      <c r="L95" s="139"/>
      <c r="M95" s="139"/>
      <c r="N95" s="147"/>
      <c r="O95" s="147"/>
      <c r="P95" s="147"/>
      <c r="Q95" s="147"/>
      <c r="R95" s="147"/>
      <c r="S95" s="147"/>
      <c r="T95" s="147"/>
    </row>
    <row r="96" spans="1:20" s="19" customFormat="1">
      <c r="F96" s="23"/>
      <c r="G96" s="153"/>
      <c r="H96" s="139"/>
      <c r="I96" s="139"/>
      <c r="J96" s="139"/>
      <c r="K96" s="139"/>
      <c r="L96" s="139"/>
      <c r="M96" s="139"/>
      <c r="N96" s="147"/>
      <c r="O96" s="147"/>
      <c r="P96" s="147"/>
      <c r="Q96" s="147"/>
      <c r="R96" s="147"/>
      <c r="S96" s="147"/>
      <c r="T96" s="147"/>
    </row>
    <row r="97" spans="6:20" s="19" customFormat="1">
      <c r="F97" s="23"/>
      <c r="G97" s="153"/>
      <c r="H97" s="139"/>
      <c r="I97" s="139"/>
      <c r="J97" s="139"/>
      <c r="K97" s="139"/>
      <c r="L97" s="139"/>
      <c r="M97" s="139"/>
      <c r="N97" s="147"/>
      <c r="O97" s="147"/>
      <c r="P97" s="147"/>
      <c r="Q97" s="147"/>
      <c r="R97" s="147"/>
      <c r="S97" s="147"/>
      <c r="T97" s="147"/>
    </row>
    <row r="98" spans="6:20" s="19" customFormat="1">
      <c r="F98" s="23"/>
      <c r="G98" s="153"/>
      <c r="H98" s="139"/>
      <c r="I98" s="139"/>
      <c r="J98" s="139"/>
      <c r="K98" s="139"/>
      <c r="L98" s="139"/>
      <c r="M98" s="139"/>
      <c r="N98" s="147"/>
      <c r="O98" s="147"/>
      <c r="P98" s="147"/>
      <c r="Q98" s="147"/>
      <c r="R98" s="147"/>
      <c r="S98" s="147"/>
      <c r="T98" s="147"/>
    </row>
    <row r="99" spans="6:20" s="19" customFormat="1">
      <c r="F99" s="23"/>
      <c r="G99" s="153"/>
      <c r="H99" s="139"/>
      <c r="I99" s="139"/>
      <c r="J99" s="139"/>
      <c r="K99" s="139"/>
      <c r="L99" s="139"/>
      <c r="M99" s="139"/>
      <c r="N99" s="147"/>
      <c r="O99" s="147"/>
      <c r="P99" s="147"/>
      <c r="Q99" s="147"/>
      <c r="R99" s="147"/>
      <c r="S99" s="147"/>
      <c r="T99" s="147"/>
    </row>
    <row r="100" spans="6:20" s="19" customFormat="1">
      <c r="F100" s="23"/>
      <c r="G100" s="153"/>
      <c r="H100" s="139"/>
      <c r="I100" s="139"/>
      <c r="J100" s="139"/>
      <c r="K100" s="139"/>
      <c r="L100" s="139"/>
      <c r="M100" s="139"/>
      <c r="N100" s="147"/>
      <c r="O100" s="147"/>
      <c r="P100" s="147"/>
      <c r="Q100" s="147"/>
      <c r="R100" s="147"/>
      <c r="S100" s="147"/>
      <c r="T100" s="147"/>
    </row>
    <row r="101" spans="6:20" s="19" customFormat="1">
      <c r="F101" s="23"/>
      <c r="G101" s="153"/>
      <c r="H101" s="139"/>
      <c r="I101" s="139"/>
      <c r="J101" s="139"/>
      <c r="K101" s="139"/>
      <c r="L101" s="139"/>
      <c r="M101" s="139"/>
      <c r="N101" s="147"/>
      <c r="O101" s="147"/>
      <c r="P101" s="147"/>
      <c r="Q101" s="147"/>
      <c r="R101" s="147"/>
      <c r="S101" s="147"/>
      <c r="T101" s="147"/>
    </row>
    <row r="102" spans="6:20" s="19" customFormat="1">
      <c r="F102" s="23"/>
      <c r="G102" s="153"/>
      <c r="H102" s="139"/>
      <c r="I102" s="139"/>
      <c r="J102" s="139"/>
      <c r="K102" s="139"/>
      <c r="L102" s="139"/>
      <c r="M102" s="139"/>
      <c r="N102" s="147"/>
      <c r="O102" s="147"/>
      <c r="P102" s="147"/>
      <c r="Q102" s="147"/>
      <c r="R102" s="147"/>
      <c r="S102" s="147"/>
      <c r="T102" s="147"/>
    </row>
    <row r="103" spans="6:20" s="19" customFormat="1">
      <c r="F103" s="23"/>
      <c r="G103" s="153"/>
      <c r="H103" s="139"/>
      <c r="I103" s="139"/>
      <c r="J103" s="139"/>
      <c r="K103" s="139"/>
      <c r="L103" s="139"/>
      <c r="M103" s="139"/>
      <c r="N103" s="147"/>
      <c r="O103" s="147"/>
      <c r="P103" s="147"/>
      <c r="Q103" s="147"/>
      <c r="R103" s="147"/>
      <c r="S103" s="147"/>
      <c r="T103" s="147"/>
    </row>
    <row r="104" spans="6:20" s="19" customFormat="1">
      <c r="F104" s="23"/>
      <c r="G104" s="153"/>
      <c r="H104" s="139"/>
      <c r="I104" s="139"/>
      <c r="J104" s="139"/>
      <c r="K104" s="139"/>
      <c r="L104" s="139"/>
      <c r="M104" s="139"/>
      <c r="N104" s="147"/>
      <c r="O104" s="147"/>
      <c r="P104" s="147"/>
      <c r="Q104" s="147"/>
      <c r="R104" s="147"/>
      <c r="S104" s="147"/>
      <c r="T104" s="147"/>
    </row>
    <row r="105" spans="6:20" s="19" customFormat="1">
      <c r="F105" s="23"/>
      <c r="G105" s="153"/>
      <c r="H105" s="139"/>
      <c r="I105" s="139"/>
      <c r="J105" s="139"/>
      <c r="K105" s="139"/>
      <c r="L105" s="139"/>
      <c r="M105" s="139"/>
      <c r="N105" s="147"/>
      <c r="O105" s="147"/>
      <c r="P105" s="147"/>
      <c r="Q105" s="147"/>
      <c r="R105" s="147"/>
      <c r="S105" s="147"/>
      <c r="T105" s="147"/>
    </row>
    <row r="106" spans="6:20" s="19" customFormat="1">
      <c r="F106" s="23"/>
      <c r="G106" s="153"/>
      <c r="H106" s="139"/>
      <c r="I106" s="139"/>
      <c r="J106" s="139"/>
      <c r="K106" s="139"/>
      <c r="L106" s="139"/>
      <c r="M106" s="139"/>
      <c r="N106" s="147"/>
      <c r="O106" s="147"/>
      <c r="P106" s="147"/>
      <c r="Q106" s="147"/>
      <c r="R106" s="147"/>
      <c r="S106" s="147"/>
      <c r="T106" s="147"/>
    </row>
    <row r="107" spans="6:20" s="19" customFormat="1">
      <c r="F107" s="23"/>
      <c r="G107" s="153"/>
      <c r="H107" s="139"/>
      <c r="I107" s="139"/>
      <c r="J107" s="139"/>
      <c r="K107" s="139"/>
      <c r="L107" s="139"/>
      <c r="M107" s="139"/>
      <c r="N107" s="147"/>
      <c r="O107" s="147"/>
      <c r="P107" s="147"/>
      <c r="Q107" s="147"/>
      <c r="R107" s="147"/>
      <c r="S107" s="147"/>
      <c r="T107" s="147"/>
    </row>
    <row r="108" spans="6:20" s="19" customFormat="1">
      <c r="F108" s="23"/>
      <c r="G108" s="153"/>
      <c r="H108" s="139"/>
      <c r="I108" s="139"/>
      <c r="J108" s="139"/>
      <c r="K108" s="139"/>
      <c r="L108" s="139"/>
      <c r="M108" s="139"/>
      <c r="N108" s="147"/>
      <c r="O108" s="147"/>
      <c r="P108" s="147"/>
      <c r="Q108" s="147"/>
      <c r="R108" s="147"/>
      <c r="S108" s="147"/>
      <c r="T108" s="147"/>
    </row>
    <row r="109" spans="6:20" s="19" customFormat="1">
      <c r="F109" s="23"/>
      <c r="G109" s="153"/>
      <c r="H109" s="139"/>
      <c r="I109" s="139"/>
      <c r="J109" s="139"/>
      <c r="K109" s="139"/>
      <c r="L109" s="139"/>
      <c r="M109" s="139"/>
      <c r="N109" s="147"/>
      <c r="O109" s="147"/>
      <c r="P109" s="147"/>
      <c r="Q109" s="147"/>
      <c r="R109" s="147"/>
      <c r="S109" s="147"/>
      <c r="T109" s="147"/>
    </row>
    <row r="110" spans="6:20" s="19" customFormat="1">
      <c r="F110" s="23"/>
      <c r="G110" s="153"/>
      <c r="H110" s="139"/>
      <c r="I110" s="139"/>
      <c r="J110" s="139"/>
      <c r="K110" s="139"/>
      <c r="L110" s="139"/>
      <c r="M110" s="139"/>
      <c r="N110" s="147"/>
      <c r="O110" s="147"/>
      <c r="P110" s="147"/>
      <c r="Q110" s="147"/>
      <c r="R110" s="147"/>
      <c r="S110" s="147"/>
      <c r="T110" s="147"/>
    </row>
    <row r="111" spans="6:20" s="19" customFormat="1">
      <c r="F111" s="23"/>
      <c r="G111" s="153"/>
      <c r="H111" s="139"/>
      <c r="I111" s="139"/>
      <c r="J111" s="139"/>
      <c r="K111" s="139"/>
      <c r="L111" s="139"/>
      <c r="M111" s="139"/>
      <c r="N111" s="147"/>
      <c r="O111" s="147"/>
      <c r="P111" s="147"/>
      <c r="Q111" s="147"/>
      <c r="R111" s="147"/>
      <c r="S111" s="147"/>
      <c r="T111" s="147"/>
    </row>
    <row r="112" spans="6:20" s="19" customFormat="1">
      <c r="F112" s="23"/>
      <c r="G112" s="153"/>
      <c r="H112" s="139"/>
      <c r="I112" s="139"/>
      <c r="J112" s="139"/>
      <c r="K112" s="139"/>
      <c r="L112" s="139"/>
      <c r="M112" s="139"/>
      <c r="N112" s="147"/>
      <c r="O112" s="147"/>
      <c r="P112" s="147"/>
      <c r="Q112" s="147"/>
      <c r="R112" s="147"/>
      <c r="S112" s="147"/>
      <c r="T112" s="147"/>
    </row>
    <row r="113" spans="6:20" s="19" customFormat="1">
      <c r="F113" s="23"/>
      <c r="G113" s="153"/>
      <c r="H113" s="139"/>
      <c r="I113" s="139"/>
      <c r="J113" s="139"/>
      <c r="K113" s="139"/>
      <c r="L113" s="139"/>
      <c r="M113" s="139"/>
      <c r="N113" s="147"/>
      <c r="O113" s="147"/>
      <c r="P113" s="147"/>
      <c r="Q113" s="147"/>
      <c r="R113" s="147"/>
      <c r="S113" s="147"/>
      <c r="T113" s="147"/>
    </row>
    <row r="114" spans="6:20" s="19" customFormat="1">
      <c r="F114" s="23"/>
      <c r="G114" s="153"/>
      <c r="H114" s="139"/>
      <c r="I114" s="139"/>
      <c r="J114" s="139"/>
      <c r="K114" s="139"/>
      <c r="L114" s="139"/>
      <c r="M114" s="139"/>
      <c r="N114" s="147"/>
      <c r="O114" s="147"/>
      <c r="P114" s="147"/>
      <c r="Q114" s="147"/>
      <c r="R114" s="147"/>
      <c r="S114" s="147"/>
      <c r="T114" s="147"/>
    </row>
    <row r="115" spans="6:20" s="19" customFormat="1">
      <c r="F115" s="23"/>
      <c r="G115" s="153"/>
      <c r="H115" s="139"/>
      <c r="I115" s="139"/>
      <c r="J115" s="139"/>
      <c r="K115" s="139"/>
      <c r="L115" s="139"/>
      <c r="M115" s="139"/>
      <c r="N115" s="147"/>
      <c r="O115" s="147"/>
      <c r="P115" s="147"/>
      <c r="Q115" s="147"/>
      <c r="R115" s="147"/>
      <c r="S115" s="147"/>
      <c r="T115" s="147"/>
    </row>
    <row r="116" spans="6:20" s="19" customFormat="1">
      <c r="F116" s="23"/>
      <c r="G116" s="153"/>
      <c r="H116" s="139"/>
      <c r="I116" s="139"/>
      <c r="J116" s="139"/>
      <c r="K116" s="139"/>
      <c r="L116" s="139"/>
      <c r="M116" s="139"/>
      <c r="N116" s="147"/>
      <c r="O116" s="147"/>
      <c r="P116" s="147"/>
      <c r="Q116" s="147"/>
      <c r="R116" s="147"/>
      <c r="S116" s="147"/>
      <c r="T116" s="147"/>
    </row>
    <row r="117" spans="6:20" s="19" customFormat="1">
      <c r="F117" s="23"/>
      <c r="G117" s="153"/>
      <c r="H117" s="139"/>
      <c r="I117" s="139"/>
      <c r="J117" s="139"/>
      <c r="K117" s="139"/>
      <c r="L117" s="139"/>
      <c r="M117" s="139"/>
      <c r="N117" s="147"/>
      <c r="O117" s="147"/>
      <c r="P117" s="147"/>
      <c r="Q117" s="147"/>
      <c r="R117" s="147"/>
      <c r="S117" s="147"/>
      <c r="T117" s="147"/>
    </row>
  </sheetData>
  <sheetProtection algorithmName="SHA-512" hashValue="1heaTZsQaskUJq8z4lOr1Sj79WhCmOvvM69Wdd3Bb7VSBKZph7I+VxShlzSKv9AcMIY3rjpdszE0J/g74R9ZrA==" saltValue="vOuK72A/aMuqsUNKM85PwQ==" spinCount="100000" sheet="1" objects="1" scenarios="1" formatCells="0" formatColumns="0" formatRows="0" insertColumns="0" insertRows="0" insertHyperlinks="0" deleteColumns="0" deleteRows="0" sort="0" autoFilter="0" pivotTables="0"/>
  <mergeCells count="7">
    <mergeCell ref="D85:E85"/>
    <mergeCell ref="D82:E82"/>
    <mergeCell ref="D83:E83"/>
    <mergeCell ref="D84:E84"/>
    <mergeCell ref="A1:F1"/>
    <mergeCell ref="A2:F2"/>
    <mergeCell ref="A3:F3"/>
  </mergeCells>
  <pageMargins left="0.13" right="0.13" top="0.18" bottom="0.18" header="0.12" footer="0.12"/>
  <pageSetup paperSize="9" scale="67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85"/>
  <sheetViews>
    <sheetView view="pageBreakPreview" topLeftCell="A58" workbookViewId="0">
      <selection activeCell="C7" sqref="C7:D7"/>
    </sheetView>
  </sheetViews>
  <sheetFormatPr defaultRowHeight="13.5"/>
  <cols>
    <col min="1" max="1" width="4.85546875" style="162" customWidth="1"/>
    <col min="2" max="2" width="37" style="1" customWidth="1"/>
    <col min="3" max="3" width="29.7109375" style="1" customWidth="1"/>
    <col min="4" max="4" width="13.7109375" style="1" customWidth="1"/>
    <col min="5" max="5" width="18" style="1" customWidth="1"/>
    <col min="6" max="6" width="14.28515625" style="19" bestFit="1" customWidth="1"/>
    <col min="7" max="22" width="9.140625" style="19"/>
    <col min="23" max="16384" width="9.140625" style="1"/>
  </cols>
  <sheetData>
    <row r="1" spans="1:22" s="250" customFormat="1" ht="22.5" customHeight="1">
      <c r="A1" s="549" t="s">
        <v>71</v>
      </c>
      <c r="B1" s="549"/>
      <c r="C1" s="549"/>
      <c r="D1" s="549"/>
      <c r="E1" s="549"/>
      <c r="F1" s="249"/>
      <c r="G1" s="249"/>
      <c r="H1" s="249"/>
      <c r="I1" s="249"/>
      <c r="J1" s="249"/>
      <c r="K1" s="249"/>
      <c r="L1" s="249"/>
      <c r="M1" s="249"/>
      <c r="N1" s="249"/>
      <c r="O1" s="249"/>
      <c r="P1" s="249"/>
      <c r="Q1" s="249"/>
      <c r="R1" s="249"/>
      <c r="S1" s="249"/>
      <c r="T1" s="249"/>
      <c r="U1" s="249"/>
      <c r="V1" s="249"/>
    </row>
    <row r="2" spans="1:22" s="251" customFormat="1" ht="33" customHeight="1">
      <c r="A2" s="550" t="str">
        <f>+'Ekamut-caxs'!A8:D8</f>
        <v xml:space="preserve">«Երևանի Նուբարաշեն մարզամշակութային կենտրոն» ՀՈԱԿ-ի </v>
      </c>
      <c r="B2" s="551"/>
      <c r="C2" s="551"/>
      <c r="D2" s="551"/>
      <c r="E2" s="551"/>
      <c r="F2" s="21"/>
      <c r="G2" s="21"/>
      <c r="H2" s="21"/>
      <c r="I2" s="21"/>
      <c r="J2" s="21"/>
      <c r="K2" s="21"/>
      <c r="L2" s="21"/>
      <c r="M2" s="21"/>
      <c r="N2" s="21"/>
      <c r="O2" s="21"/>
      <c r="P2" s="21"/>
      <c r="Q2" s="21"/>
      <c r="R2" s="21"/>
      <c r="S2" s="21"/>
      <c r="T2" s="21"/>
      <c r="U2" s="21"/>
      <c r="V2" s="21"/>
    </row>
    <row r="3" spans="1:22" s="251" customFormat="1" ht="24" customHeight="1">
      <c r="A3" s="552" t="s">
        <v>138</v>
      </c>
      <c r="B3" s="552"/>
      <c r="C3" s="552"/>
      <c r="D3" s="552"/>
      <c r="E3" s="552"/>
      <c r="F3" s="21"/>
      <c r="G3" s="21"/>
      <c r="H3" s="21"/>
      <c r="I3" s="21"/>
      <c r="J3" s="21"/>
      <c r="K3" s="21"/>
      <c r="L3" s="21"/>
      <c r="M3" s="21"/>
      <c r="N3" s="21"/>
      <c r="O3" s="21"/>
      <c r="P3" s="21"/>
      <c r="Q3" s="21"/>
      <c r="R3" s="21"/>
      <c r="S3" s="21"/>
      <c r="T3" s="21"/>
      <c r="U3" s="21"/>
      <c r="V3" s="21"/>
    </row>
    <row r="4" spans="1:22" s="255" customFormat="1" ht="16.5" customHeight="1">
      <c r="A4" s="553" t="s">
        <v>233</v>
      </c>
      <c r="B4" s="553"/>
      <c r="C4" s="553"/>
      <c r="D4" s="553"/>
      <c r="E4" s="553"/>
      <c r="F4" s="252"/>
      <c r="G4" s="253"/>
      <c r="H4" s="253"/>
      <c r="I4" s="253"/>
      <c r="J4" s="253"/>
      <c r="K4" s="253"/>
      <c r="L4" s="253"/>
      <c r="M4" s="254"/>
      <c r="N4" s="254"/>
      <c r="O4" s="254"/>
      <c r="P4" s="254"/>
      <c r="Q4" s="254"/>
      <c r="R4" s="254"/>
      <c r="S4" s="254"/>
      <c r="T4" s="254"/>
      <c r="U4" s="254"/>
      <c r="V4" s="254"/>
    </row>
    <row r="5" spans="1:22" ht="13.5" customHeight="1">
      <c r="A5" s="256"/>
      <c r="B5" s="257"/>
      <c r="C5" s="257"/>
      <c r="D5" s="258"/>
      <c r="E5" s="258" t="s">
        <v>129</v>
      </c>
    </row>
    <row r="6" spans="1:22" s="263" customFormat="1" ht="56.25" customHeight="1">
      <c r="A6" s="259" t="s">
        <v>3</v>
      </c>
      <c r="B6" s="260" t="s">
        <v>139</v>
      </c>
      <c r="C6" s="259" t="s">
        <v>140</v>
      </c>
      <c r="D6" s="259" t="s">
        <v>141</v>
      </c>
      <c r="E6" s="261" t="s">
        <v>142</v>
      </c>
      <c r="F6" s="262"/>
      <c r="G6" s="262"/>
      <c r="H6" s="262"/>
      <c r="I6" s="262"/>
      <c r="J6" s="262"/>
      <c r="K6" s="262"/>
      <c r="L6" s="262"/>
      <c r="M6" s="262"/>
      <c r="N6" s="262"/>
      <c r="O6" s="262"/>
      <c r="P6" s="262"/>
      <c r="Q6" s="262"/>
      <c r="R6" s="262"/>
      <c r="S6" s="262"/>
      <c r="T6" s="262"/>
      <c r="U6" s="262"/>
      <c r="V6" s="262"/>
    </row>
    <row r="7" spans="1:22" s="163" customFormat="1" ht="21.75" customHeight="1">
      <c r="A7" s="544" t="s">
        <v>143</v>
      </c>
      <c r="B7" s="545"/>
      <c r="C7" s="545"/>
      <c r="D7" s="290"/>
      <c r="E7" s="290"/>
      <c r="F7" s="21"/>
      <c r="G7" s="21"/>
      <c r="H7" s="21"/>
      <c r="I7" s="21"/>
      <c r="J7" s="21"/>
      <c r="K7" s="21"/>
      <c r="L7" s="21"/>
      <c r="M7" s="21"/>
      <c r="N7" s="21"/>
      <c r="O7" s="21"/>
      <c r="P7" s="21"/>
      <c r="Q7" s="21"/>
      <c r="R7" s="21"/>
      <c r="S7" s="21"/>
      <c r="T7" s="21"/>
      <c r="U7" s="21"/>
      <c r="V7" s="21"/>
    </row>
    <row r="8" spans="1:22" s="214" customFormat="1" ht="21.75" customHeight="1">
      <c r="A8" s="264">
        <v>1</v>
      </c>
      <c r="B8" s="265" t="s">
        <v>144</v>
      </c>
      <c r="C8" s="264"/>
      <c r="D8" s="266">
        <f>SUM(D9:D29)</f>
        <v>0</v>
      </c>
      <c r="E8" s="267"/>
      <c r="F8" s="34"/>
      <c r="G8" s="34"/>
      <c r="H8" s="34"/>
      <c r="I8" s="34"/>
      <c r="J8" s="34"/>
      <c r="K8" s="34"/>
      <c r="L8" s="34"/>
      <c r="M8" s="34"/>
      <c r="N8" s="34"/>
      <c r="O8" s="34"/>
      <c r="P8" s="34"/>
      <c r="Q8" s="34"/>
      <c r="R8" s="34"/>
      <c r="S8" s="34"/>
      <c r="T8" s="34"/>
      <c r="U8" s="34"/>
      <c r="V8" s="34"/>
    </row>
    <row r="9" spans="1:22" ht="27" customHeight="1">
      <c r="A9" s="268">
        <v>1.1000000000000001</v>
      </c>
      <c r="B9" s="269" t="s">
        <v>145</v>
      </c>
      <c r="C9" s="268" t="s">
        <v>146</v>
      </c>
      <c r="D9" s="31"/>
      <c r="E9" s="31"/>
    </row>
    <row r="10" spans="1:22" ht="27" customHeight="1">
      <c r="A10" s="268">
        <v>1.2</v>
      </c>
      <c r="B10" s="269" t="s">
        <v>147</v>
      </c>
      <c r="C10" s="268" t="s">
        <v>148</v>
      </c>
      <c r="D10" s="31"/>
      <c r="E10" s="31"/>
    </row>
    <row r="11" spans="1:22" ht="27" customHeight="1">
      <c r="A11" s="268">
        <v>1.3</v>
      </c>
      <c r="B11" s="269" t="s">
        <v>149</v>
      </c>
      <c r="C11" s="268" t="s">
        <v>150</v>
      </c>
      <c r="D11" s="31"/>
      <c r="E11" s="31"/>
    </row>
    <row r="12" spans="1:22" ht="27" customHeight="1">
      <c r="A12" s="268">
        <v>1.4</v>
      </c>
      <c r="B12" s="270" t="s">
        <v>151</v>
      </c>
      <c r="C12" s="271" t="s">
        <v>152</v>
      </c>
      <c r="D12" s="31"/>
      <c r="E12" s="31"/>
    </row>
    <row r="13" spans="1:22" ht="27" customHeight="1">
      <c r="A13" s="268">
        <v>1.5</v>
      </c>
      <c r="B13" s="270"/>
      <c r="C13" s="268" t="s">
        <v>153</v>
      </c>
      <c r="D13" s="31"/>
      <c r="E13" s="31"/>
    </row>
    <row r="14" spans="1:22" ht="18" customHeight="1">
      <c r="A14" s="268">
        <v>1.6</v>
      </c>
      <c r="B14" s="269" t="s">
        <v>207</v>
      </c>
      <c r="C14" s="268" t="s">
        <v>154</v>
      </c>
      <c r="D14" s="31"/>
      <c r="E14" s="31"/>
    </row>
    <row r="15" spans="1:22" ht="33.75" customHeight="1">
      <c r="A15" s="268">
        <v>1.7</v>
      </c>
      <c r="B15" s="270"/>
      <c r="C15" s="268" t="s">
        <v>176</v>
      </c>
      <c r="D15" s="31"/>
      <c r="E15" s="31"/>
    </row>
    <row r="16" spans="1:22" ht="22.5" customHeight="1">
      <c r="A16" s="268">
        <v>1.8</v>
      </c>
      <c r="B16" s="270"/>
      <c r="C16" s="272" t="s">
        <v>175</v>
      </c>
      <c r="D16" s="31"/>
      <c r="E16" s="31"/>
    </row>
    <row r="17" spans="1:22" ht="18" customHeight="1">
      <c r="A17" s="268">
        <v>1.9</v>
      </c>
      <c r="B17" s="270"/>
      <c r="C17" s="272"/>
      <c r="D17" s="31"/>
      <c r="E17" s="31"/>
    </row>
    <row r="18" spans="1:22" ht="18" customHeight="1">
      <c r="A18" s="273">
        <v>2</v>
      </c>
      <c r="B18" s="270"/>
      <c r="C18" s="272"/>
      <c r="D18" s="31"/>
      <c r="E18" s="31"/>
    </row>
    <row r="19" spans="1:22" ht="18" customHeight="1">
      <c r="A19" s="268">
        <v>2.1</v>
      </c>
      <c r="B19" s="270"/>
      <c r="C19" s="272"/>
      <c r="D19" s="31"/>
      <c r="E19" s="31"/>
    </row>
    <row r="20" spans="1:22" ht="18" customHeight="1">
      <c r="A20" s="268">
        <v>2.2000000000000002</v>
      </c>
      <c r="B20" s="270"/>
      <c r="C20" s="272"/>
      <c r="D20" s="31"/>
      <c r="E20" s="31"/>
    </row>
    <row r="21" spans="1:22" ht="18" customHeight="1">
      <c r="A21" s="268">
        <v>2.2999999999999998</v>
      </c>
      <c r="B21" s="270"/>
      <c r="C21" s="272"/>
      <c r="D21" s="31"/>
      <c r="E21" s="31"/>
    </row>
    <row r="22" spans="1:22" ht="27.75" customHeight="1">
      <c r="A22" s="268">
        <v>2.4</v>
      </c>
      <c r="B22" s="270"/>
      <c r="C22" s="272"/>
      <c r="D22" s="31"/>
      <c r="E22" s="31"/>
    </row>
    <row r="23" spans="1:22" ht="27.75" customHeight="1">
      <c r="A23" s="268">
        <v>2.5</v>
      </c>
      <c r="B23" s="270" t="s">
        <v>155</v>
      </c>
      <c r="C23" s="268" t="s">
        <v>38</v>
      </c>
      <c r="D23" s="31"/>
      <c r="E23" s="31"/>
    </row>
    <row r="24" spans="1:22" ht="27.75" customHeight="1">
      <c r="A24" s="268">
        <v>2.6</v>
      </c>
      <c r="B24" s="270" t="s">
        <v>155</v>
      </c>
      <c r="C24" s="268" t="s">
        <v>51</v>
      </c>
      <c r="D24" s="31"/>
      <c r="E24" s="31"/>
    </row>
    <row r="25" spans="1:22" ht="27.75" customHeight="1">
      <c r="A25" s="268">
        <v>2.7</v>
      </c>
      <c r="B25" s="270" t="s">
        <v>155</v>
      </c>
      <c r="C25" s="268" t="s">
        <v>156</v>
      </c>
      <c r="D25" s="31"/>
      <c r="E25" s="31"/>
    </row>
    <row r="26" spans="1:22" ht="27.75" customHeight="1">
      <c r="A26" s="268">
        <v>2.8</v>
      </c>
      <c r="B26" s="270" t="s">
        <v>155</v>
      </c>
      <c r="C26" s="268" t="s">
        <v>157</v>
      </c>
      <c r="D26" s="31"/>
      <c r="E26" s="31"/>
    </row>
    <row r="27" spans="1:22" ht="27" customHeight="1">
      <c r="A27" s="268">
        <v>2.9</v>
      </c>
      <c r="B27" s="269" t="s">
        <v>158</v>
      </c>
      <c r="C27" s="268" t="s">
        <v>159</v>
      </c>
      <c r="D27" s="31"/>
      <c r="E27" s="31"/>
    </row>
    <row r="28" spans="1:22" ht="26.25" customHeight="1">
      <c r="A28" s="274">
        <v>2.1</v>
      </c>
      <c r="B28" s="270" t="s">
        <v>160</v>
      </c>
      <c r="C28" s="268" t="s">
        <v>161</v>
      </c>
      <c r="D28" s="31"/>
      <c r="E28" s="31"/>
    </row>
    <row r="29" spans="1:22" ht="26.25" customHeight="1">
      <c r="A29" s="274">
        <v>2.11</v>
      </c>
      <c r="B29" s="270"/>
      <c r="C29" s="272" t="s">
        <v>162</v>
      </c>
      <c r="D29" s="31"/>
      <c r="E29" s="31"/>
    </row>
    <row r="30" spans="1:22" s="276" customFormat="1" ht="34.5" customHeight="1">
      <c r="A30" s="264">
        <v>2</v>
      </c>
      <c r="B30" s="275" t="s">
        <v>163</v>
      </c>
      <c r="C30" s="264"/>
      <c r="D30" s="266">
        <f>SUM(D31:D33)</f>
        <v>0</v>
      </c>
      <c r="E30" s="267"/>
      <c r="F30" s="34"/>
      <c r="G30" s="34"/>
      <c r="H30" s="34"/>
      <c r="I30" s="34"/>
      <c r="J30" s="34"/>
      <c r="K30" s="34"/>
      <c r="L30" s="34"/>
      <c r="M30" s="34"/>
      <c r="N30" s="34"/>
      <c r="O30" s="34"/>
      <c r="P30" s="34"/>
      <c r="Q30" s="34"/>
      <c r="R30" s="34"/>
      <c r="S30" s="34"/>
      <c r="T30" s="34"/>
      <c r="U30" s="34"/>
      <c r="V30" s="34"/>
    </row>
    <row r="31" spans="1:22" ht="30" customHeight="1">
      <c r="A31" s="268">
        <v>2.1</v>
      </c>
      <c r="B31" s="270"/>
      <c r="C31" s="268" t="s">
        <v>164</v>
      </c>
      <c r="D31" s="31"/>
      <c r="E31" s="31"/>
    </row>
    <row r="32" spans="1:22" ht="21" customHeight="1">
      <c r="A32" s="268">
        <v>2.2000000000000002</v>
      </c>
      <c r="B32" s="270" t="s">
        <v>165</v>
      </c>
      <c r="C32" s="268" t="s">
        <v>166</v>
      </c>
      <c r="D32" s="31"/>
      <c r="E32" s="31"/>
    </row>
    <row r="33" spans="1:22" ht="26.25" customHeight="1">
      <c r="A33" s="268">
        <v>2.2999999999999998</v>
      </c>
      <c r="B33" s="270" t="s">
        <v>165</v>
      </c>
      <c r="C33" s="268" t="s">
        <v>167</v>
      </c>
      <c r="D33" s="31"/>
      <c r="E33" s="277"/>
    </row>
    <row r="34" spans="1:22" s="282" customFormat="1" ht="21.75" customHeight="1">
      <c r="A34" s="77"/>
      <c r="B34" s="278" t="s">
        <v>73</v>
      </c>
      <c r="C34" s="279"/>
      <c r="D34" s="280">
        <f>D8+D30</f>
        <v>0</v>
      </c>
      <c r="E34" s="281"/>
      <c r="F34" s="249"/>
      <c r="G34" s="249"/>
      <c r="H34" s="249"/>
      <c r="I34" s="249"/>
      <c r="J34" s="249"/>
      <c r="K34" s="249"/>
      <c r="L34" s="249"/>
      <c r="M34" s="249"/>
      <c r="N34" s="249"/>
      <c r="O34" s="249"/>
      <c r="P34" s="249"/>
      <c r="Q34" s="249"/>
      <c r="R34" s="249"/>
      <c r="S34" s="249"/>
      <c r="T34" s="249"/>
      <c r="U34" s="249"/>
      <c r="V34" s="249"/>
    </row>
    <row r="35" spans="1:22" s="251" customFormat="1" ht="33.75" customHeight="1">
      <c r="A35" s="544" t="s">
        <v>168</v>
      </c>
      <c r="B35" s="545"/>
      <c r="C35" s="545"/>
      <c r="D35" s="290"/>
      <c r="E35" s="290"/>
      <c r="F35" s="21"/>
      <c r="G35" s="21"/>
      <c r="H35" s="21"/>
      <c r="I35" s="21"/>
      <c r="J35" s="21"/>
      <c r="K35" s="21"/>
      <c r="L35" s="21"/>
      <c r="M35" s="21"/>
      <c r="N35" s="21"/>
      <c r="O35" s="21"/>
      <c r="P35" s="21"/>
      <c r="Q35" s="21"/>
      <c r="R35" s="21"/>
      <c r="S35" s="21"/>
      <c r="T35" s="21"/>
      <c r="U35" s="21"/>
      <c r="V35" s="21"/>
    </row>
    <row r="36" spans="1:22" ht="21" customHeight="1">
      <c r="A36" s="268">
        <v>1.1000000000000001</v>
      </c>
      <c r="B36" s="269" t="s">
        <v>145</v>
      </c>
      <c r="C36" s="268" t="s">
        <v>146</v>
      </c>
      <c r="D36" s="376">
        <v>289.3</v>
      </c>
      <c r="E36" s="31"/>
    </row>
    <row r="37" spans="1:22" ht="21" customHeight="1">
      <c r="A37" s="268">
        <v>1.2</v>
      </c>
      <c r="B37" s="269" t="s">
        <v>147</v>
      </c>
      <c r="C37" s="268" t="s">
        <v>148</v>
      </c>
      <c r="D37" s="376">
        <v>90.4</v>
      </c>
      <c r="E37" s="31"/>
    </row>
    <row r="38" spans="1:22" ht="21" customHeight="1">
      <c r="A38" s="268">
        <v>1.3</v>
      </c>
      <c r="B38" s="269" t="s">
        <v>149</v>
      </c>
      <c r="C38" s="268" t="s">
        <v>150</v>
      </c>
      <c r="D38" s="31">
        <v>3.6</v>
      </c>
      <c r="E38" s="31"/>
    </row>
    <row r="39" spans="1:22" ht="21" customHeight="1">
      <c r="A39" s="268">
        <v>1.4</v>
      </c>
      <c r="B39" s="270" t="s">
        <v>151</v>
      </c>
      <c r="C39" s="271" t="s">
        <v>152</v>
      </c>
      <c r="D39" s="31"/>
      <c r="E39" s="31"/>
    </row>
    <row r="40" spans="1:22" ht="21" customHeight="1">
      <c r="A40" s="268">
        <v>1.5</v>
      </c>
      <c r="B40" s="270"/>
      <c r="C40" s="268" t="s">
        <v>153</v>
      </c>
      <c r="D40" s="31"/>
      <c r="E40" s="31"/>
    </row>
    <row r="41" spans="1:22" ht="20.25" customHeight="1">
      <c r="A41" s="268">
        <v>1.6</v>
      </c>
      <c r="B41" s="269" t="s">
        <v>207</v>
      </c>
      <c r="C41" s="268" t="s">
        <v>154</v>
      </c>
      <c r="D41" s="31">
        <v>20.7</v>
      </c>
      <c r="E41" s="31"/>
    </row>
    <row r="42" spans="1:22" ht="33.75" customHeight="1">
      <c r="A42" s="268">
        <v>1.7</v>
      </c>
      <c r="B42" s="270"/>
      <c r="C42" s="268" t="s">
        <v>176</v>
      </c>
      <c r="D42" s="31"/>
      <c r="E42" s="31"/>
    </row>
    <row r="43" spans="1:22" ht="23.25" customHeight="1">
      <c r="A43" s="268">
        <v>1.8</v>
      </c>
      <c r="B43" s="270"/>
      <c r="C43" s="272" t="s">
        <v>175</v>
      </c>
      <c r="D43" s="31"/>
      <c r="E43" s="31"/>
    </row>
    <row r="44" spans="1:22" ht="23.25" customHeight="1">
      <c r="A44" s="268">
        <v>1.9</v>
      </c>
      <c r="B44" s="270"/>
      <c r="C44" s="272"/>
      <c r="D44" s="31"/>
      <c r="E44" s="31"/>
    </row>
    <row r="45" spans="1:22" ht="23.25" customHeight="1">
      <c r="A45" s="273">
        <v>2</v>
      </c>
      <c r="B45" s="270"/>
      <c r="C45" s="272"/>
      <c r="D45" s="31"/>
      <c r="E45" s="31"/>
    </row>
    <row r="46" spans="1:22" ht="23.25" customHeight="1">
      <c r="A46" s="268">
        <v>2.1</v>
      </c>
      <c r="B46" s="270"/>
      <c r="C46" s="272"/>
      <c r="D46" s="31"/>
      <c r="E46" s="31"/>
    </row>
    <row r="47" spans="1:22" ht="21" customHeight="1">
      <c r="A47" s="268">
        <v>2.2000000000000002</v>
      </c>
      <c r="B47" s="270" t="s">
        <v>155</v>
      </c>
      <c r="C47" s="268" t="s">
        <v>38</v>
      </c>
      <c r="D47" s="31"/>
      <c r="E47" s="31"/>
    </row>
    <row r="48" spans="1:22" ht="21" customHeight="1">
      <c r="A48" s="268">
        <v>2.2999999999999998</v>
      </c>
      <c r="B48" s="270" t="s">
        <v>155</v>
      </c>
      <c r="C48" s="268" t="s">
        <v>51</v>
      </c>
      <c r="D48" s="31"/>
      <c r="E48" s="31"/>
    </row>
    <row r="49" spans="1:22" ht="21" customHeight="1">
      <c r="A49" s="268">
        <v>2.4</v>
      </c>
      <c r="B49" s="270" t="s">
        <v>155</v>
      </c>
      <c r="C49" s="268" t="s">
        <v>156</v>
      </c>
      <c r="D49" s="31">
        <v>24.3</v>
      </c>
      <c r="E49" s="31"/>
    </row>
    <row r="50" spans="1:22" ht="24" customHeight="1">
      <c r="A50" s="268">
        <v>2.5</v>
      </c>
      <c r="B50" s="270" t="s">
        <v>155</v>
      </c>
      <c r="C50" s="268" t="s">
        <v>157</v>
      </c>
      <c r="D50" s="31">
        <v>2.8</v>
      </c>
      <c r="E50" s="31"/>
    </row>
    <row r="51" spans="1:22" ht="24" customHeight="1">
      <c r="A51" s="268">
        <v>2.6</v>
      </c>
      <c r="B51" s="269" t="s">
        <v>158</v>
      </c>
      <c r="C51" s="268" t="s">
        <v>159</v>
      </c>
      <c r="D51" s="31"/>
      <c r="E51" s="31"/>
    </row>
    <row r="52" spans="1:22" ht="24" customHeight="1">
      <c r="A52" s="268">
        <v>2.7</v>
      </c>
      <c r="B52" s="270" t="s">
        <v>160</v>
      </c>
      <c r="C52" s="268" t="s">
        <v>161</v>
      </c>
      <c r="D52" s="31"/>
      <c r="E52" s="31"/>
    </row>
    <row r="53" spans="1:22" ht="24" customHeight="1">
      <c r="A53" s="268">
        <v>2.8</v>
      </c>
      <c r="B53" s="270"/>
      <c r="C53" s="272" t="s">
        <v>162</v>
      </c>
      <c r="D53" s="31">
        <v>3</v>
      </c>
      <c r="E53" s="31"/>
    </row>
    <row r="54" spans="1:22" s="257" customFormat="1" ht="33" customHeight="1">
      <c r="A54" s="268"/>
      <c r="B54" s="265" t="s">
        <v>169</v>
      </c>
      <c r="C54" s="30"/>
      <c r="D54" s="266">
        <f>SUM(D55:D58)</f>
        <v>0</v>
      </c>
      <c r="E54" s="31"/>
      <c r="F54" s="19"/>
      <c r="G54" s="19"/>
      <c r="H54" s="19"/>
      <c r="I54" s="19"/>
      <c r="J54" s="19"/>
      <c r="K54" s="19"/>
      <c r="L54" s="19"/>
      <c r="M54" s="19"/>
      <c r="N54" s="19"/>
      <c r="O54" s="19"/>
      <c r="P54" s="19"/>
      <c r="Q54" s="19"/>
      <c r="R54" s="19"/>
      <c r="S54" s="19"/>
      <c r="T54" s="19"/>
      <c r="U54" s="19"/>
      <c r="V54" s="19"/>
    </row>
    <row r="55" spans="1:22" s="257" customFormat="1" ht="33" customHeight="1">
      <c r="A55" s="268">
        <v>1.1000000000000001</v>
      </c>
      <c r="B55" s="314"/>
      <c r="C55" s="315" t="s">
        <v>174</v>
      </c>
      <c r="D55" s="377"/>
      <c r="E55" s="31"/>
      <c r="F55" s="193"/>
      <c r="G55" s="19"/>
      <c r="H55" s="19"/>
      <c r="I55" s="19"/>
      <c r="J55" s="19"/>
      <c r="K55" s="19"/>
      <c r="L55" s="19"/>
      <c r="M55" s="19"/>
      <c r="N55" s="19"/>
      <c r="O55" s="19"/>
      <c r="P55" s="19"/>
      <c r="Q55" s="19"/>
      <c r="R55" s="19"/>
      <c r="S55" s="19"/>
      <c r="T55" s="19"/>
      <c r="U55" s="19"/>
      <c r="V55" s="19"/>
    </row>
    <row r="56" spans="1:22" ht="30" customHeight="1">
      <c r="A56" s="268">
        <v>1.2</v>
      </c>
      <c r="B56" s="283"/>
      <c r="C56" s="268" t="s">
        <v>164</v>
      </c>
      <c r="D56" s="31"/>
      <c r="E56" s="268"/>
    </row>
    <row r="57" spans="1:22" ht="24.75" customHeight="1">
      <c r="A57" s="268">
        <v>1.3</v>
      </c>
      <c r="B57" s="270" t="s">
        <v>160</v>
      </c>
      <c r="C57" s="268" t="s">
        <v>166</v>
      </c>
      <c r="D57" s="31"/>
      <c r="E57" s="31"/>
    </row>
    <row r="58" spans="1:22" ht="24.75" customHeight="1">
      <c r="A58" s="268">
        <v>1.4</v>
      </c>
      <c r="B58" s="270" t="s">
        <v>160</v>
      </c>
      <c r="C58" s="268" t="s">
        <v>167</v>
      </c>
      <c r="D58" s="31"/>
      <c r="E58" s="31"/>
    </row>
    <row r="59" spans="1:22" s="250" customFormat="1" ht="29.25" customHeight="1">
      <c r="A59" s="284"/>
      <c r="B59" s="278" t="s">
        <v>73</v>
      </c>
      <c r="C59" s="285"/>
      <c r="D59" s="286">
        <f>SUM(D36:D54)</f>
        <v>434.10000000000008</v>
      </c>
      <c r="E59" s="287"/>
      <c r="F59" s="530">
        <f>+D59-D54</f>
        <v>434.10000000000008</v>
      </c>
      <c r="G59" s="249"/>
      <c r="H59" s="249"/>
      <c r="I59" s="249"/>
      <c r="J59" s="249"/>
      <c r="K59" s="249"/>
      <c r="L59" s="249"/>
      <c r="M59" s="249"/>
      <c r="N59" s="249"/>
      <c r="O59" s="249"/>
      <c r="P59" s="249"/>
      <c r="Q59" s="249"/>
      <c r="R59" s="249"/>
      <c r="S59" s="249"/>
      <c r="T59" s="249"/>
      <c r="U59" s="249"/>
      <c r="V59" s="249"/>
    </row>
    <row r="60" spans="1:22" ht="10.5" customHeight="1">
      <c r="A60" s="256"/>
      <c r="B60" s="257"/>
      <c r="C60" s="257"/>
    </row>
    <row r="61" spans="1:22" ht="39" customHeight="1">
      <c r="A61" s="256"/>
      <c r="B61" s="257"/>
      <c r="C61" s="288" t="s">
        <v>170</v>
      </c>
    </row>
    <row r="62" spans="1:22" ht="59.25" customHeight="1">
      <c r="A62" s="289">
        <v>1</v>
      </c>
      <c r="B62" s="290" t="s">
        <v>234</v>
      </c>
      <c r="C62" s="286">
        <v>856.7</v>
      </c>
      <c r="D62" s="546" t="s">
        <v>171</v>
      </c>
      <c r="E62" s="547"/>
    </row>
    <row r="63" spans="1:22" ht="36.75" customHeight="1">
      <c r="A63" s="256"/>
      <c r="B63" s="257"/>
      <c r="C63" s="257"/>
    </row>
    <row r="64" spans="1:22" s="214" customFormat="1" ht="25.5" customHeight="1">
      <c r="A64" s="291"/>
      <c r="B64" s="249" t="s">
        <v>2</v>
      </c>
      <c r="C64" s="292"/>
      <c r="D64" s="548" t="e">
        <f>+'Ekamut-caxs'!#REF!</f>
        <v>#REF!</v>
      </c>
      <c r="E64" s="548"/>
      <c r="F64" s="34"/>
      <c r="G64" s="34"/>
      <c r="H64" s="34"/>
      <c r="I64" s="34"/>
      <c r="J64" s="34"/>
      <c r="K64" s="34"/>
      <c r="L64" s="34"/>
      <c r="M64" s="34"/>
      <c r="N64" s="34"/>
      <c r="O64" s="34"/>
      <c r="P64" s="34"/>
      <c r="Q64" s="34"/>
      <c r="R64" s="34"/>
      <c r="S64" s="34"/>
      <c r="T64" s="34"/>
      <c r="U64" s="34"/>
      <c r="V64" s="34"/>
    </row>
    <row r="65" spans="1:22" s="214" customFormat="1" ht="12.75" customHeight="1">
      <c r="A65" s="291"/>
      <c r="B65" s="276"/>
      <c r="C65" s="293"/>
      <c r="D65" s="543" t="s">
        <v>97</v>
      </c>
      <c r="E65" s="543"/>
      <c r="F65" s="34"/>
      <c r="G65" s="34"/>
      <c r="H65" s="34"/>
      <c r="I65" s="34"/>
      <c r="J65" s="34"/>
      <c r="K65" s="34"/>
      <c r="L65" s="34"/>
      <c r="M65" s="34"/>
      <c r="N65" s="34"/>
      <c r="O65" s="34"/>
      <c r="P65" s="34"/>
      <c r="Q65" s="34"/>
      <c r="R65" s="34"/>
      <c r="S65" s="34"/>
      <c r="T65" s="34"/>
      <c r="U65" s="34"/>
      <c r="V65" s="34"/>
    </row>
    <row r="66" spans="1:22" s="214" customFormat="1" ht="22.5" customHeight="1">
      <c r="A66" s="291"/>
      <c r="B66" s="249" t="s">
        <v>6</v>
      </c>
      <c r="C66" s="292"/>
      <c r="D66" s="548" t="e">
        <f>+'Ekamut-caxs'!#REF!</f>
        <v>#REF!</v>
      </c>
      <c r="E66" s="548"/>
      <c r="F66" s="34"/>
      <c r="G66" s="34"/>
      <c r="H66" s="34"/>
      <c r="I66" s="34"/>
      <c r="J66" s="34"/>
      <c r="K66" s="34"/>
      <c r="L66" s="34"/>
      <c r="M66" s="34"/>
      <c r="N66" s="34"/>
      <c r="O66" s="34"/>
      <c r="P66" s="34"/>
      <c r="Q66" s="34"/>
      <c r="R66" s="34"/>
      <c r="S66" s="34"/>
      <c r="T66" s="34"/>
      <c r="U66" s="34"/>
      <c r="V66" s="34"/>
    </row>
    <row r="67" spans="1:22" s="214" customFormat="1" ht="13.5" customHeight="1">
      <c r="A67" s="291"/>
      <c r="B67" s="294"/>
      <c r="C67" s="291" t="s">
        <v>1</v>
      </c>
      <c r="D67" s="543" t="s">
        <v>97</v>
      </c>
      <c r="E67" s="543"/>
      <c r="F67" s="34"/>
      <c r="G67" s="34"/>
      <c r="H67" s="34"/>
      <c r="I67" s="34"/>
      <c r="J67" s="34"/>
      <c r="K67" s="34"/>
      <c r="L67" s="34"/>
      <c r="M67" s="34"/>
      <c r="N67" s="34"/>
      <c r="O67" s="34"/>
      <c r="P67" s="34"/>
      <c r="Q67" s="34"/>
      <c r="R67" s="34"/>
      <c r="S67" s="34"/>
      <c r="T67" s="34"/>
      <c r="U67" s="34"/>
      <c r="V67" s="34"/>
    </row>
    <row r="68" spans="1:22">
      <c r="D68" s="215"/>
      <c r="E68" s="215"/>
    </row>
    <row r="69" spans="1:22" ht="27" customHeight="1"/>
    <row r="73" spans="1:22" ht="33" customHeight="1"/>
    <row r="75" spans="1:22" s="295" customFormat="1" ht="36" customHeight="1">
      <c r="F75" s="296"/>
      <c r="G75" s="296"/>
      <c r="H75" s="296"/>
      <c r="I75" s="296"/>
      <c r="J75" s="296"/>
      <c r="K75" s="296"/>
      <c r="L75" s="296"/>
      <c r="M75" s="296"/>
      <c r="N75" s="296"/>
      <c r="O75" s="296"/>
      <c r="P75" s="296"/>
      <c r="Q75" s="296"/>
      <c r="R75" s="296"/>
      <c r="S75" s="296"/>
      <c r="T75" s="296"/>
      <c r="U75" s="296"/>
      <c r="V75" s="296"/>
    </row>
    <row r="76" spans="1:22" ht="24" customHeight="1"/>
    <row r="77" spans="1:22" ht="0.75" hidden="1" customHeight="1"/>
    <row r="78" spans="1:22" s="214" customFormat="1" ht="28.5" customHeight="1">
      <c r="F78" s="34"/>
      <c r="G78" s="34"/>
      <c r="H78" s="34"/>
      <c r="I78" s="34"/>
      <c r="J78" s="34"/>
      <c r="K78" s="34"/>
      <c r="L78" s="34"/>
      <c r="M78" s="34"/>
      <c r="N78" s="34"/>
      <c r="O78" s="34"/>
      <c r="P78" s="34"/>
      <c r="Q78" s="34"/>
      <c r="R78" s="34"/>
      <c r="S78" s="34"/>
      <c r="T78" s="34"/>
      <c r="U78" s="34"/>
      <c r="V78" s="34"/>
    </row>
    <row r="82" spans="1:5" s="19" customFormat="1">
      <c r="A82" s="162"/>
      <c r="B82" s="1"/>
      <c r="C82" s="1"/>
      <c r="D82" s="1"/>
      <c r="E82" s="215"/>
    </row>
    <row r="83" spans="1:5" s="19" customFormat="1" ht="24" customHeight="1">
      <c r="A83" s="162"/>
      <c r="B83" s="1"/>
      <c r="C83" s="1"/>
      <c r="D83" s="1"/>
      <c r="E83" s="215"/>
    </row>
    <row r="84" spans="1:5" s="19" customFormat="1">
      <c r="A84" s="162"/>
      <c r="B84" s="1"/>
      <c r="C84" s="1"/>
      <c r="D84" s="1"/>
      <c r="E84" s="215"/>
    </row>
    <row r="85" spans="1:5" s="19" customFormat="1" ht="24.75" customHeight="1">
      <c r="A85" s="162"/>
      <c r="B85" s="1"/>
      <c r="C85" s="1"/>
      <c r="D85" s="1"/>
      <c r="E85" s="1"/>
    </row>
  </sheetData>
  <mergeCells count="11">
    <mergeCell ref="A1:E1"/>
    <mergeCell ref="A2:E2"/>
    <mergeCell ref="A3:E3"/>
    <mergeCell ref="A4:E4"/>
    <mergeCell ref="A7:C7"/>
    <mergeCell ref="D67:E67"/>
    <mergeCell ref="A35:C35"/>
    <mergeCell ref="D62:E62"/>
    <mergeCell ref="D64:E64"/>
    <mergeCell ref="D65:E65"/>
    <mergeCell ref="D66:E66"/>
  </mergeCells>
  <pageMargins left="0.15" right="0.15" top="0.17" bottom="0.16" header="0.14000000000000001" footer="0.14000000000000001"/>
  <pageSetup paperSize="9" scale="96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23"/>
  <sheetViews>
    <sheetView view="pageBreakPreview" topLeftCell="A4" zoomScaleSheetLayoutView="100" workbookViewId="0">
      <selection activeCell="C7" sqref="C7:D7"/>
    </sheetView>
  </sheetViews>
  <sheetFormatPr defaultRowHeight="13.5"/>
  <cols>
    <col min="1" max="1" width="4.5703125" style="1" customWidth="1"/>
    <col min="2" max="2" width="25.5703125" style="1" customWidth="1"/>
    <col min="3" max="3" width="16.5703125" style="1" customWidth="1"/>
    <col min="4" max="4" width="16.42578125" style="1" customWidth="1"/>
    <col min="5" max="5" width="15.85546875" style="1" customWidth="1"/>
    <col min="6" max="6" width="15.42578125" style="1" customWidth="1"/>
    <col min="7" max="7" width="12.28515625" style="1" customWidth="1"/>
    <col min="8" max="8" width="11.7109375" style="1" customWidth="1"/>
    <col min="9" max="9" width="16.42578125" style="1" customWidth="1"/>
    <col min="10" max="10" width="17" style="1" customWidth="1"/>
    <col min="11" max="11" width="13.28515625" style="1" customWidth="1"/>
    <col min="12" max="12" width="14.42578125" style="1" customWidth="1"/>
    <col min="13" max="13" width="18.42578125" style="1" customWidth="1"/>
    <col min="14" max="259" width="9.140625" style="1"/>
    <col min="260" max="260" width="4.5703125" style="1" customWidth="1"/>
    <col min="261" max="261" width="20.5703125" style="1" customWidth="1"/>
    <col min="262" max="262" width="14.42578125" style="1" customWidth="1"/>
    <col min="263" max="263" width="16.5703125" style="1" customWidth="1"/>
    <col min="264" max="264" width="12.42578125" style="1" customWidth="1"/>
    <col min="265" max="265" width="13.7109375" style="1" customWidth="1"/>
    <col min="266" max="266" width="14.7109375" style="1" customWidth="1"/>
    <col min="267" max="267" width="13.42578125" style="1" customWidth="1"/>
    <col min="268" max="268" width="16.5703125" style="1" customWidth="1"/>
    <col min="269" max="515" width="9.140625" style="1"/>
    <col min="516" max="516" width="4.5703125" style="1" customWidth="1"/>
    <col min="517" max="517" width="20.5703125" style="1" customWidth="1"/>
    <col min="518" max="518" width="14.42578125" style="1" customWidth="1"/>
    <col min="519" max="519" width="16.5703125" style="1" customWidth="1"/>
    <col min="520" max="520" width="12.42578125" style="1" customWidth="1"/>
    <col min="521" max="521" width="13.7109375" style="1" customWidth="1"/>
    <col min="522" max="522" width="14.7109375" style="1" customWidth="1"/>
    <col min="523" max="523" width="13.42578125" style="1" customWidth="1"/>
    <col min="524" max="524" width="16.5703125" style="1" customWidth="1"/>
    <col min="525" max="771" width="9.140625" style="1"/>
    <col min="772" max="772" width="4.5703125" style="1" customWidth="1"/>
    <col min="773" max="773" width="20.5703125" style="1" customWidth="1"/>
    <col min="774" max="774" width="14.42578125" style="1" customWidth="1"/>
    <col min="775" max="775" width="16.5703125" style="1" customWidth="1"/>
    <col min="776" max="776" width="12.42578125" style="1" customWidth="1"/>
    <col min="777" max="777" width="13.7109375" style="1" customWidth="1"/>
    <col min="778" max="778" width="14.7109375" style="1" customWidth="1"/>
    <col min="779" max="779" width="13.42578125" style="1" customWidth="1"/>
    <col min="780" max="780" width="16.5703125" style="1" customWidth="1"/>
    <col min="781" max="1027" width="9.140625" style="1"/>
    <col min="1028" max="1028" width="4.5703125" style="1" customWidth="1"/>
    <col min="1029" max="1029" width="20.5703125" style="1" customWidth="1"/>
    <col min="1030" max="1030" width="14.42578125" style="1" customWidth="1"/>
    <col min="1031" max="1031" width="16.5703125" style="1" customWidth="1"/>
    <col min="1032" max="1032" width="12.42578125" style="1" customWidth="1"/>
    <col min="1033" max="1033" width="13.7109375" style="1" customWidth="1"/>
    <col min="1034" max="1034" width="14.7109375" style="1" customWidth="1"/>
    <col min="1035" max="1035" width="13.42578125" style="1" customWidth="1"/>
    <col min="1036" max="1036" width="16.5703125" style="1" customWidth="1"/>
    <col min="1037" max="1283" width="9.140625" style="1"/>
    <col min="1284" max="1284" width="4.5703125" style="1" customWidth="1"/>
    <col min="1285" max="1285" width="20.5703125" style="1" customWidth="1"/>
    <col min="1286" max="1286" width="14.42578125" style="1" customWidth="1"/>
    <col min="1287" max="1287" width="16.5703125" style="1" customWidth="1"/>
    <col min="1288" max="1288" width="12.42578125" style="1" customWidth="1"/>
    <col min="1289" max="1289" width="13.7109375" style="1" customWidth="1"/>
    <col min="1290" max="1290" width="14.7109375" style="1" customWidth="1"/>
    <col min="1291" max="1291" width="13.42578125" style="1" customWidth="1"/>
    <col min="1292" max="1292" width="16.5703125" style="1" customWidth="1"/>
    <col min="1293" max="1539" width="9.140625" style="1"/>
    <col min="1540" max="1540" width="4.5703125" style="1" customWidth="1"/>
    <col min="1541" max="1541" width="20.5703125" style="1" customWidth="1"/>
    <col min="1542" max="1542" width="14.42578125" style="1" customWidth="1"/>
    <col min="1543" max="1543" width="16.5703125" style="1" customWidth="1"/>
    <col min="1544" max="1544" width="12.42578125" style="1" customWidth="1"/>
    <col min="1545" max="1545" width="13.7109375" style="1" customWidth="1"/>
    <col min="1546" max="1546" width="14.7109375" style="1" customWidth="1"/>
    <col min="1547" max="1547" width="13.42578125" style="1" customWidth="1"/>
    <col min="1548" max="1548" width="16.5703125" style="1" customWidth="1"/>
    <col min="1549" max="1795" width="9.140625" style="1"/>
    <col min="1796" max="1796" width="4.5703125" style="1" customWidth="1"/>
    <col min="1797" max="1797" width="20.5703125" style="1" customWidth="1"/>
    <col min="1798" max="1798" width="14.42578125" style="1" customWidth="1"/>
    <col min="1799" max="1799" width="16.5703125" style="1" customWidth="1"/>
    <col min="1800" max="1800" width="12.42578125" style="1" customWidth="1"/>
    <col min="1801" max="1801" width="13.7109375" style="1" customWidth="1"/>
    <col min="1802" max="1802" width="14.7109375" style="1" customWidth="1"/>
    <col min="1803" max="1803" width="13.42578125" style="1" customWidth="1"/>
    <col min="1804" max="1804" width="16.5703125" style="1" customWidth="1"/>
    <col min="1805" max="2051" width="9.140625" style="1"/>
    <col min="2052" max="2052" width="4.5703125" style="1" customWidth="1"/>
    <col min="2053" max="2053" width="20.5703125" style="1" customWidth="1"/>
    <col min="2054" max="2054" width="14.42578125" style="1" customWidth="1"/>
    <col min="2055" max="2055" width="16.5703125" style="1" customWidth="1"/>
    <col min="2056" max="2056" width="12.42578125" style="1" customWidth="1"/>
    <col min="2057" max="2057" width="13.7109375" style="1" customWidth="1"/>
    <col min="2058" max="2058" width="14.7109375" style="1" customWidth="1"/>
    <col min="2059" max="2059" width="13.42578125" style="1" customWidth="1"/>
    <col min="2060" max="2060" width="16.5703125" style="1" customWidth="1"/>
    <col min="2061" max="2307" width="9.140625" style="1"/>
    <col min="2308" max="2308" width="4.5703125" style="1" customWidth="1"/>
    <col min="2309" max="2309" width="20.5703125" style="1" customWidth="1"/>
    <col min="2310" max="2310" width="14.42578125" style="1" customWidth="1"/>
    <col min="2311" max="2311" width="16.5703125" style="1" customWidth="1"/>
    <col min="2312" max="2312" width="12.42578125" style="1" customWidth="1"/>
    <col min="2313" max="2313" width="13.7109375" style="1" customWidth="1"/>
    <col min="2314" max="2314" width="14.7109375" style="1" customWidth="1"/>
    <col min="2315" max="2315" width="13.42578125" style="1" customWidth="1"/>
    <col min="2316" max="2316" width="16.5703125" style="1" customWidth="1"/>
    <col min="2317" max="2563" width="9.140625" style="1"/>
    <col min="2564" max="2564" width="4.5703125" style="1" customWidth="1"/>
    <col min="2565" max="2565" width="20.5703125" style="1" customWidth="1"/>
    <col min="2566" max="2566" width="14.42578125" style="1" customWidth="1"/>
    <col min="2567" max="2567" width="16.5703125" style="1" customWidth="1"/>
    <col min="2568" max="2568" width="12.42578125" style="1" customWidth="1"/>
    <col min="2569" max="2569" width="13.7109375" style="1" customWidth="1"/>
    <col min="2570" max="2570" width="14.7109375" style="1" customWidth="1"/>
    <col min="2571" max="2571" width="13.42578125" style="1" customWidth="1"/>
    <col min="2572" max="2572" width="16.5703125" style="1" customWidth="1"/>
    <col min="2573" max="2819" width="9.140625" style="1"/>
    <col min="2820" max="2820" width="4.5703125" style="1" customWidth="1"/>
    <col min="2821" max="2821" width="20.5703125" style="1" customWidth="1"/>
    <col min="2822" max="2822" width="14.42578125" style="1" customWidth="1"/>
    <col min="2823" max="2823" width="16.5703125" style="1" customWidth="1"/>
    <col min="2824" max="2824" width="12.42578125" style="1" customWidth="1"/>
    <col min="2825" max="2825" width="13.7109375" style="1" customWidth="1"/>
    <col min="2826" max="2826" width="14.7109375" style="1" customWidth="1"/>
    <col min="2827" max="2827" width="13.42578125" style="1" customWidth="1"/>
    <col min="2828" max="2828" width="16.5703125" style="1" customWidth="1"/>
    <col min="2829" max="3075" width="9.140625" style="1"/>
    <col min="3076" max="3076" width="4.5703125" style="1" customWidth="1"/>
    <col min="3077" max="3077" width="20.5703125" style="1" customWidth="1"/>
    <col min="3078" max="3078" width="14.42578125" style="1" customWidth="1"/>
    <col min="3079" max="3079" width="16.5703125" style="1" customWidth="1"/>
    <col min="3080" max="3080" width="12.42578125" style="1" customWidth="1"/>
    <col min="3081" max="3081" width="13.7109375" style="1" customWidth="1"/>
    <col min="3082" max="3082" width="14.7109375" style="1" customWidth="1"/>
    <col min="3083" max="3083" width="13.42578125" style="1" customWidth="1"/>
    <col min="3084" max="3084" width="16.5703125" style="1" customWidth="1"/>
    <col min="3085" max="3331" width="9.140625" style="1"/>
    <col min="3332" max="3332" width="4.5703125" style="1" customWidth="1"/>
    <col min="3333" max="3333" width="20.5703125" style="1" customWidth="1"/>
    <col min="3334" max="3334" width="14.42578125" style="1" customWidth="1"/>
    <col min="3335" max="3335" width="16.5703125" style="1" customWidth="1"/>
    <col min="3336" max="3336" width="12.42578125" style="1" customWidth="1"/>
    <col min="3337" max="3337" width="13.7109375" style="1" customWidth="1"/>
    <col min="3338" max="3338" width="14.7109375" style="1" customWidth="1"/>
    <col min="3339" max="3339" width="13.42578125" style="1" customWidth="1"/>
    <col min="3340" max="3340" width="16.5703125" style="1" customWidth="1"/>
    <col min="3341" max="3587" width="9.140625" style="1"/>
    <col min="3588" max="3588" width="4.5703125" style="1" customWidth="1"/>
    <col min="3589" max="3589" width="20.5703125" style="1" customWidth="1"/>
    <col min="3590" max="3590" width="14.42578125" style="1" customWidth="1"/>
    <col min="3591" max="3591" width="16.5703125" style="1" customWidth="1"/>
    <col min="3592" max="3592" width="12.42578125" style="1" customWidth="1"/>
    <col min="3593" max="3593" width="13.7109375" style="1" customWidth="1"/>
    <col min="3594" max="3594" width="14.7109375" style="1" customWidth="1"/>
    <col min="3595" max="3595" width="13.42578125" style="1" customWidth="1"/>
    <col min="3596" max="3596" width="16.5703125" style="1" customWidth="1"/>
    <col min="3597" max="3843" width="9.140625" style="1"/>
    <col min="3844" max="3844" width="4.5703125" style="1" customWidth="1"/>
    <col min="3845" max="3845" width="20.5703125" style="1" customWidth="1"/>
    <col min="3846" max="3846" width="14.42578125" style="1" customWidth="1"/>
    <col min="3847" max="3847" width="16.5703125" style="1" customWidth="1"/>
    <col min="3848" max="3848" width="12.42578125" style="1" customWidth="1"/>
    <col min="3849" max="3849" width="13.7109375" style="1" customWidth="1"/>
    <col min="3850" max="3850" width="14.7109375" style="1" customWidth="1"/>
    <col min="3851" max="3851" width="13.42578125" style="1" customWidth="1"/>
    <col min="3852" max="3852" width="16.5703125" style="1" customWidth="1"/>
    <col min="3853" max="4099" width="9.140625" style="1"/>
    <col min="4100" max="4100" width="4.5703125" style="1" customWidth="1"/>
    <col min="4101" max="4101" width="20.5703125" style="1" customWidth="1"/>
    <col min="4102" max="4102" width="14.42578125" style="1" customWidth="1"/>
    <col min="4103" max="4103" width="16.5703125" style="1" customWidth="1"/>
    <col min="4104" max="4104" width="12.42578125" style="1" customWidth="1"/>
    <col min="4105" max="4105" width="13.7109375" style="1" customWidth="1"/>
    <col min="4106" max="4106" width="14.7109375" style="1" customWidth="1"/>
    <col min="4107" max="4107" width="13.42578125" style="1" customWidth="1"/>
    <col min="4108" max="4108" width="16.5703125" style="1" customWidth="1"/>
    <col min="4109" max="4355" width="9.140625" style="1"/>
    <col min="4356" max="4356" width="4.5703125" style="1" customWidth="1"/>
    <col min="4357" max="4357" width="20.5703125" style="1" customWidth="1"/>
    <col min="4358" max="4358" width="14.42578125" style="1" customWidth="1"/>
    <col min="4359" max="4359" width="16.5703125" style="1" customWidth="1"/>
    <col min="4360" max="4360" width="12.42578125" style="1" customWidth="1"/>
    <col min="4361" max="4361" width="13.7109375" style="1" customWidth="1"/>
    <col min="4362" max="4362" width="14.7109375" style="1" customWidth="1"/>
    <col min="4363" max="4363" width="13.42578125" style="1" customWidth="1"/>
    <col min="4364" max="4364" width="16.5703125" style="1" customWidth="1"/>
    <col min="4365" max="4611" width="9.140625" style="1"/>
    <col min="4612" max="4612" width="4.5703125" style="1" customWidth="1"/>
    <col min="4613" max="4613" width="20.5703125" style="1" customWidth="1"/>
    <col min="4614" max="4614" width="14.42578125" style="1" customWidth="1"/>
    <col min="4615" max="4615" width="16.5703125" style="1" customWidth="1"/>
    <col min="4616" max="4616" width="12.42578125" style="1" customWidth="1"/>
    <col min="4617" max="4617" width="13.7109375" style="1" customWidth="1"/>
    <col min="4618" max="4618" width="14.7109375" style="1" customWidth="1"/>
    <col min="4619" max="4619" width="13.42578125" style="1" customWidth="1"/>
    <col min="4620" max="4620" width="16.5703125" style="1" customWidth="1"/>
    <col min="4621" max="4867" width="9.140625" style="1"/>
    <col min="4868" max="4868" width="4.5703125" style="1" customWidth="1"/>
    <col min="4869" max="4869" width="20.5703125" style="1" customWidth="1"/>
    <col min="4870" max="4870" width="14.42578125" style="1" customWidth="1"/>
    <col min="4871" max="4871" width="16.5703125" style="1" customWidth="1"/>
    <col min="4872" max="4872" width="12.42578125" style="1" customWidth="1"/>
    <col min="4873" max="4873" width="13.7109375" style="1" customWidth="1"/>
    <col min="4874" max="4874" width="14.7109375" style="1" customWidth="1"/>
    <col min="4875" max="4875" width="13.42578125" style="1" customWidth="1"/>
    <col min="4876" max="4876" width="16.5703125" style="1" customWidth="1"/>
    <col min="4877" max="5123" width="9.140625" style="1"/>
    <col min="5124" max="5124" width="4.5703125" style="1" customWidth="1"/>
    <col min="5125" max="5125" width="20.5703125" style="1" customWidth="1"/>
    <col min="5126" max="5126" width="14.42578125" style="1" customWidth="1"/>
    <col min="5127" max="5127" width="16.5703125" style="1" customWidth="1"/>
    <col min="5128" max="5128" width="12.42578125" style="1" customWidth="1"/>
    <col min="5129" max="5129" width="13.7109375" style="1" customWidth="1"/>
    <col min="5130" max="5130" width="14.7109375" style="1" customWidth="1"/>
    <col min="5131" max="5131" width="13.42578125" style="1" customWidth="1"/>
    <col min="5132" max="5132" width="16.5703125" style="1" customWidth="1"/>
    <col min="5133" max="5379" width="9.140625" style="1"/>
    <col min="5380" max="5380" width="4.5703125" style="1" customWidth="1"/>
    <col min="5381" max="5381" width="20.5703125" style="1" customWidth="1"/>
    <col min="5382" max="5382" width="14.42578125" style="1" customWidth="1"/>
    <col min="5383" max="5383" width="16.5703125" style="1" customWidth="1"/>
    <col min="5384" max="5384" width="12.42578125" style="1" customWidth="1"/>
    <col min="5385" max="5385" width="13.7109375" style="1" customWidth="1"/>
    <col min="5386" max="5386" width="14.7109375" style="1" customWidth="1"/>
    <col min="5387" max="5387" width="13.42578125" style="1" customWidth="1"/>
    <col min="5388" max="5388" width="16.5703125" style="1" customWidth="1"/>
    <col min="5389" max="5635" width="9.140625" style="1"/>
    <col min="5636" max="5636" width="4.5703125" style="1" customWidth="1"/>
    <col min="5637" max="5637" width="20.5703125" style="1" customWidth="1"/>
    <col min="5638" max="5638" width="14.42578125" style="1" customWidth="1"/>
    <col min="5639" max="5639" width="16.5703125" style="1" customWidth="1"/>
    <col min="5640" max="5640" width="12.42578125" style="1" customWidth="1"/>
    <col min="5641" max="5641" width="13.7109375" style="1" customWidth="1"/>
    <col min="5642" max="5642" width="14.7109375" style="1" customWidth="1"/>
    <col min="5643" max="5643" width="13.42578125" style="1" customWidth="1"/>
    <col min="5644" max="5644" width="16.5703125" style="1" customWidth="1"/>
    <col min="5645" max="5891" width="9.140625" style="1"/>
    <col min="5892" max="5892" width="4.5703125" style="1" customWidth="1"/>
    <col min="5893" max="5893" width="20.5703125" style="1" customWidth="1"/>
    <col min="5894" max="5894" width="14.42578125" style="1" customWidth="1"/>
    <col min="5895" max="5895" width="16.5703125" style="1" customWidth="1"/>
    <col min="5896" max="5896" width="12.42578125" style="1" customWidth="1"/>
    <col min="5897" max="5897" width="13.7109375" style="1" customWidth="1"/>
    <col min="5898" max="5898" width="14.7109375" style="1" customWidth="1"/>
    <col min="5899" max="5899" width="13.42578125" style="1" customWidth="1"/>
    <col min="5900" max="5900" width="16.5703125" style="1" customWidth="1"/>
    <col min="5901" max="6147" width="9.140625" style="1"/>
    <col min="6148" max="6148" width="4.5703125" style="1" customWidth="1"/>
    <col min="6149" max="6149" width="20.5703125" style="1" customWidth="1"/>
    <col min="6150" max="6150" width="14.42578125" style="1" customWidth="1"/>
    <col min="6151" max="6151" width="16.5703125" style="1" customWidth="1"/>
    <col min="6152" max="6152" width="12.42578125" style="1" customWidth="1"/>
    <col min="6153" max="6153" width="13.7109375" style="1" customWidth="1"/>
    <col min="6154" max="6154" width="14.7109375" style="1" customWidth="1"/>
    <col min="6155" max="6155" width="13.42578125" style="1" customWidth="1"/>
    <col min="6156" max="6156" width="16.5703125" style="1" customWidth="1"/>
    <col min="6157" max="6403" width="9.140625" style="1"/>
    <col min="6404" max="6404" width="4.5703125" style="1" customWidth="1"/>
    <col min="6405" max="6405" width="20.5703125" style="1" customWidth="1"/>
    <col min="6406" max="6406" width="14.42578125" style="1" customWidth="1"/>
    <col min="6407" max="6407" width="16.5703125" style="1" customWidth="1"/>
    <col min="6408" max="6408" width="12.42578125" style="1" customWidth="1"/>
    <col min="6409" max="6409" width="13.7109375" style="1" customWidth="1"/>
    <col min="6410" max="6410" width="14.7109375" style="1" customWidth="1"/>
    <col min="6411" max="6411" width="13.42578125" style="1" customWidth="1"/>
    <col min="6412" max="6412" width="16.5703125" style="1" customWidth="1"/>
    <col min="6413" max="6659" width="9.140625" style="1"/>
    <col min="6660" max="6660" width="4.5703125" style="1" customWidth="1"/>
    <col min="6661" max="6661" width="20.5703125" style="1" customWidth="1"/>
    <col min="6662" max="6662" width="14.42578125" style="1" customWidth="1"/>
    <col min="6663" max="6663" width="16.5703125" style="1" customWidth="1"/>
    <col min="6664" max="6664" width="12.42578125" style="1" customWidth="1"/>
    <col min="6665" max="6665" width="13.7109375" style="1" customWidth="1"/>
    <col min="6666" max="6666" width="14.7109375" style="1" customWidth="1"/>
    <col min="6667" max="6667" width="13.42578125" style="1" customWidth="1"/>
    <col min="6668" max="6668" width="16.5703125" style="1" customWidth="1"/>
    <col min="6669" max="6915" width="9.140625" style="1"/>
    <col min="6916" max="6916" width="4.5703125" style="1" customWidth="1"/>
    <col min="6917" max="6917" width="20.5703125" style="1" customWidth="1"/>
    <col min="6918" max="6918" width="14.42578125" style="1" customWidth="1"/>
    <col min="6919" max="6919" width="16.5703125" style="1" customWidth="1"/>
    <col min="6920" max="6920" width="12.42578125" style="1" customWidth="1"/>
    <col min="6921" max="6921" width="13.7109375" style="1" customWidth="1"/>
    <col min="6922" max="6922" width="14.7109375" style="1" customWidth="1"/>
    <col min="6923" max="6923" width="13.42578125" style="1" customWidth="1"/>
    <col min="6924" max="6924" width="16.5703125" style="1" customWidth="1"/>
    <col min="6925" max="7171" width="9.140625" style="1"/>
    <col min="7172" max="7172" width="4.5703125" style="1" customWidth="1"/>
    <col min="7173" max="7173" width="20.5703125" style="1" customWidth="1"/>
    <col min="7174" max="7174" width="14.42578125" style="1" customWidth="1"/>
    <col min="7175" max="7175" width="16.5703125" style="1" customWidth="1"/>
    <col min="7176" max="7176" width="12.42578125" style="1" customWidth="1"/>
    <col min="7177" max="7177" width="13.7109375" style="1" customWidth="1"/>
    <col min="7178" max="7178" width="14.7109375" style="1" customWidth="1"/>
    <col min="7179" max="7179" width="13.42578125" style="1" customWidth="1"/>
    <col min="7180" max="7180" width="16.5703125" style="1" customWidth="1"/>
    <col min="7181" max="7427" width="9.140625" style="1"/>
    <col min="7428" max="7428" width="4.5703125" style="1" customWidth="1"/>
    <col min="7429" max="7429" width="20.5703125" style="1" customWidth="1"/>
    <col min="7430" max="7430" width="14.42578125" style="1" customWidth="1"/>
    <col min="7431" max="7431" width="16.5703125" style="1" customWidth="1"/>
    <col min="7432" max="7432" width="12.42578125" style="1" customWidth="1"/>
    <col min="7433" max="7433" width="13.7109375" style="1" customWidth="1"/>
    <col min="7434" max="7434" width="14.7109375" style="1" customWidth="1"/>
    <col min="7435" max="7435" width="13.42578125" style="1" customWidth="1"/>
    <col min="7436" max="7436" width="16.5703125" style="1" customWidth="1"/>
    <col min="7437" max="7683" width="9.140625" style="1"/>
    <col min="7684" max="7684" width="4.5703125" style="1" customWidth="1"/>
    <col min="7685" max="7685" width="20.5703125" style="1" customWidth="1"/>
    <col min="7686" max="7686" width="14.42578125" style="1" customWidth="1"/>
    <col min="7687" max="7687" width="16.5703125" style="1" customWidth="1"/>
    <col min="7688" max="7688" width="12.42578125" style="1" customWidth="1"/>
    <col min="7689" max="7689" width="13.7109375" style="1" customWidth="1"/>
    <col min="7690" max="7690" width="14.7109375" style="1" customWidth="1"/>
    <col min="7691" max="7691" width="13.42578125" style="1" customWidth="1"/>
    <col min="7692" max="7692" width="16.5703125" style="1" customWidth="1"/>
    <col min="7693" max="7939" width="9.140625" style="1"/>
    <col min="7940" max="7940" width="4.5703125" style="1" customWidth="1"/>
    <col min="7941" max="7941" width="20.5703125" style="1" customWidth="1"/>
    <col min="7942" max="7942" width="14.42578125" style="1" customWidth="1"/>
    <col min="7943" max="7943" width="16.5703125" style="1" customWidth="1"/>
    <col min="7944" max="7944" width="12.42578125" style="1" customWidth="1"/>
    <col min="7945" max="7945" width="13.7109375" style="1" customWidth="1"/>
    <col min="7946" max="7946" width="14.7109375" style="1" customWidth="1"/>
    <col min="7947" max="7947" width="13.42578125" style="1" customWidth="1"/>
    <col min="7948" max="7948" width="16.5703125" style="1" customWidth="1"/>
    <col min="7949" max="8195" width="9.140625" style="1"/>
    <col min="8196" max="8196" width="4.5703125" style="1" customWidth="1"/>
    <col min="8197" max="8197" width="20.5703125" style="1" customWidth="1"/>
    <col min="8198" max="8198" width="14.42578125" style="1" customWidth="1"/>
    <col min="8199" max="8199" width="16.5703125" style="1" customWidth="1"/>
    <col min="8200" max="8200" width="12.42578125" style="1" customWidth="1"/>
    <col min="8201" max="8201" width="13.7109375" style="1" customWidth="1"/>
    <col min="8202" max="8202" width="14.7109375" style="1" customWidth="1"/>
    <col min="8203" max="8203" width="13.42578125" style="1" customWidth="1"/>
    <col min="8204" max="8204" width="16.5703125" style="1" customWidth="1"/>
    <col min="8205" max="8451" width="9.140625" style="1"/>
    <col min="8452" max="8452" width="4.5703125" style="1" customWidth="1"/>
    <col min="8453" max="8453" width="20.5703125" style="1" customWidth="1"/>
    <col min="8454" max="8454" width="14.42578125" style="1" customWidth="1"/>
    <col min="8455" max="8455" width="16.5703125" style="1" customWidth="1"/>
    <col min="8456" max="8456" width="12.42578125" style="1" customWidth="1"/>
    <col min="8457" max="8457" width="13.7109375" style="1" customWidth="1"/>
    <col min="8458" max="8458" width="14.7109375" style="1" customWidth="1"/>
    <col min="8459" max="8459" width="13.42578125" style="1" customWidth="1"/>
    <col min="8460" max="8460" width="16.5703125" style="1" customWidth="1"/>
    <col min="8461" max="8707" width="9.140625" style="1"/>
    <col min="8708" max="8708" width="4.5703125" style="1" customWidth="1"/>
    <col min="8709" max="8709" width="20.5703125" style="1" customWidth="1"/>
    <col min="8710" max="8710" width="14.42578125" style="1" customWidth="1"/>
    <col min="8711" max="8711" width="16.5703125" style="1" customWidth="1"/>
    <col min="8712" max="8712" width="12.42578125" style="1" customWidth="1"/>
    <col min="8713" max="8713" width="13.7109375" style="1" customWidth="1"/>
    <col min="8714" max="8714" width="14.7109375" style="1" customWidth="1"/>
    <col min="8715" max="8715" width="13.42578125" style="1" customWidth="1"/>
    <col min="8716" max="8716" width="16.5703125" style="1" customWidth="1"/>
    <col min="8717" max="8963" width="9.140625" style="1"/>
    <col min="8964" max="8964" width="4.5703125" style="1" customWidth="1"/>
    <col min="8965" max="8965" width="20.5703125" style="1" customWidth="1"/>
    <col min="8966" max="8966" width="14.42578125" style="1" customWidth="1"/>
    <col min="8967" max="8967" width="16.5703125" style="1" customWidth="1"/>
    <col min="8968" max="8968" width="12.42578125" style="1" customWidth="1"/>
    <col min="8969" max="8969" width="13.7109375" style="1" customWidth="1"/>
    <col min="8970" max="8970" width="14.7109375" style="1" customWidth="1"/>
    <col min="8971" max="8971" width="13.42578125" style="1" customWidth="1"/>
    <col min="8972" max="8972" width="16.5703125" style="1" customWidth="1"/>
    <col min="8973" max="9219" width="9.140625" style="1"/>
    <col min="9220" max="9220" width="4.5703125" style="1" customWidth="1"/>
    <col min="9221" max="9221" width="20.5703125" style="1" customWidth="1"/>
    <col min="9222" max="9222" width="14.42578125" style="1" customWidth="1"/>
    <col min="9223" max="9223" width="16.5703125" style="1" customWidth="1"/>
    <col min="9224" max="9224" width="12.42578125" style="1" customWidth="1"/>
    <col min="9225" max="9225" width="13.7109375" style="1" customWidth="1"/>
    <col min="9226" max="9226" width="14.7109375" style="1" customWidth="1"/>
    <col min="9227" max="9227" width="13.42578125" style="1" customWidth="1"/>
    <col min="9228" max="9228" width="16.5703125" style="1" customWidth="1"/>
    <col min="9229" max="9475" width="9.140625" style="1"/>
    <col min="9476" max="9476" width="4.5703125" style="1" customWidth="1"/>
    <col min="9477" max="9477" width="20.5703125" style="1" customWidth="1"/>
    <col min="9478" max="9478" width="14.42578125" style="1" customWidth="1"/>
    <col min="9479" max="9479" width="16.5703125" style="1" customWidth="1"/>
    <col min="9480" max="9480" width="12.42578125" style="1" customWidth="1"/>
    <col min="9481" max="9481" width="13.7109375" style="1" customWidth="1"/>
    <col min="9482" max="9482" width="14.7109375" style="1" customWidth="1"/>
    <col min="9483" max="9483" width="13.42578125" style="1" customWidth="1"/>
    <col min="9484" max="9484" width="16.5703125" style="1" customWidth="1"/>
    <col min="9485" max="9731" width="9.140625" style="1"/>
    <col min="9732" max="9732" width="4.5703125" style="1" customWidth="1"/>
    <col min="9733" max="9733" width="20.5703125" style="1" customWidth="1"/>
    <col min="9734" max="9734" width="14.42578125" style="1" customWidth="1"/>
    <col min="9735" max="9735" width="16.5703125" style="1" customWidth="1"/>
    <col min="9736" max="9736" width="12.42578125" style="1" customWidth="1"/>
    <col min="9737" max="9737" width="13.7109375" style="1" customWidth="1"/>
    <col min="9738" max="9738" width="14.7109375" style="1" customWidth="1"/>
    <col min="9739" max="9739" width="13.42578125" style="1" customWidth="1"/>
    <col min="9740" max="9740" width="16.5703125" style="1" customWidth="1"/>
    <col min="9741" max="9987" width="9.140625" style="1"/>
    <col min="9988" max="9988" width="4.5703125" style="1" customWidth="1"/>
    <col min="9989" max="9989" width="20.5703125" style="1" customWidth="1"/>
    <col min="9990" max="9990" width="14.42578125" style="1" customWidth="1"/>
    <col min="9991" max="9991" width="16.5703125" style="1" customWidth="1"/>
    <col min="9992" max="9992" width="12.42578125" style="1" customWidth="1"/>
    <col min="9993" max="9993" width="13.7109375" style="1" customWidth="1"/>
    <col min="9994" max="9994" width="14.7109375" style="1" customWidth="1"/>
    <col min="9995" max="9995" width="13.42578125" style="1" customWidth="1"/>
    <col min="9996" max="9996" width="16.5703125" style="1" customWidth="1"/>
    <col min="9997" max="10243" width="9.140625" style="1"/>
    <col min="10244" max="10244" width="4.5703125" style="1" customWidth="1"/>
    <col min="10245" max="10245" width="20.5703125" style="1" customWidth="1"/>
    <col min="10246" max="10246" width="14.42578125" style="1" customWidth="1"/>
    <col min="10247" max="10247" width="16.5703125" style="1" customWidth="1"/>
    <col min="10248" max="10248" width="12.42578125" style="1" customWidth="1"/>
    <col min="10249" max="10249" width="13.7109375" style="1" customWidth="1"/>
    <col min="10250" max="10250" width="14.7109375" style="1" customWidth="1"/>
    <col min="10251" max="10251" width="13.42578125" style="1" customWidth="1"/>
    <col min="10252" max="10252" width="16.5703125" style="1" customWidth="1"/>
    <col min="10253" max="10499" width="9.140625" style="1"/>
    <col min="10500" max="10500" width="4.5703125" style="1" customWidth="1"/>
    <col min="10501" max="10501" width="20.5703125" style="1" customWidth="1"/>
    <col min="10502" max="10502" width="14.42578125" style="1" customWidth="1"/>
    <col min="10503" max="10503" width="16.5703125" style="1" customWidth="1"/>
    <col min="10504" max="10504" width="12.42578125" style="1" customWidth="1"/>
    <col min="10505" max="10505" width="13.7109375" style="1" customWidth="1"/>
    <col min="10506" max="10506" width="14.7109375" style="1" customWidth="1"/>
    <col min="10507" max="10507" width="13.42578125" style="1" customWidth="1"/>
    <col min="10508" max="10508" width="16.5703125" style="1" customWidth="1"/>
    <col min="10509" max="10755" width="9.140625" style="1"/>
    <col min="10756" max="10756" width="4.5703125" style="1" customWidth="1"/>
    <col min="10757" max="10757" width="20.5703125" style="1" customWidth="1"/>
    <col min="10758" max="10758" width="14.42578125" style="1" customWidth="1"/>
    <col min="10759" max="10759" width="16.5703125" style="1" customWidth="1"/>
    <col min="10760" max="10760" width="12.42578125" style="1" customWidth="1"/>
    <col min="10761" max="10761" width="13.7109375" style="1" customWidth="1"/>
    <col min="10762" max="10762" width="14.7109375" style="1" customWidth="1"/>
    <col min="10763" max="10763" width="13.42578125" style="1" customWidth="1"/>
    <col min="10764" max="10764" width="16.5703125" style="1" customWidth="1"/>
    <col min="10765" max="11011" width="9.140625" style="1"/>
    <col min="11012" max="11012" width="4.5703125" style="1" customWidth="1"/>
    <col min="11013" max="11013" width="20.5703125" style="1" customWidth="1"/>
    <col min="11014" max="11014" width="14.42578125" style="1" customWidth="1"/>
    <col min="11015" max="11015" width="16.5703125" style="1" customWidth="1"/>
    <col min="11016" max="11016" width="12.42578125" style="1" customWidth="1"/>
    <col min="11017" max="11017" width="13.7109375" style="1" customWidth="1"/>
    <col min="11018" max="11018" width="14.7109375" style="1" customWidth="1"/>
    <col min="11019" max="11019" width="13.42578125" style="1" customWidth="1"/>
    <col min="11020" max="11020" width="16.5703125" style="1" customWidth="1"/>
    <col min="11021" max="11267" width="9.140625" style="1"/>
    <col min="11268" max="11268" width="4.5703125" style="1" customWidth="1"/>
    <col min="11269" max="11269" width="20.5703125" style="1" customWidth="1"/>
    <col min="11270" max="11270" width="14.42578125" style="1" customWidth="1"/>
    <col min="11271" max="11271" width="16.5703125" style="1" customWidth="1"/>
    <col min="11272" max="11272" width="12.42578125" style="1" customWidth="1"/>
    <col min="11273" max="11273" width="13.7109375" style="1" customWidth="1"/>
    <col min="11274" max="11274" width="14.7109375" style="1" customWidth="1"/>
    <col min="11275" max="11275" width="13.42578125" style="1" customWidth="1"/>
    <col min="11276" max="11276" width="16.5703125" style="1" customWidth="1"/>
    <col min="11277" max="11523" width="9.140625" style="1"/>
    <col min="11524" max="11524" width="4.5703125" style="1" customWidth="1"/>
    <col min="11525" max="11525" width="20.5703125" style="1" customWidth="1"/>
    <col min="11526" max="11526" width="14.42578125" style="1" customWidth="1"/>
    <col min="11527" max="11527" width="16.5703125" style="1" customWidth="1"/>
    <col min="11528" max="11528" width="12.42578125" style="1" customWidth="1"/>
    <col min="11529" max="11529" width="13.7109375" style="1" customWidth="1"/>
    <col min="11530" max="11530" width="14.7109375" style="1" customWidth="1"/>
    <col min="11531" max="11531" width="13.42578125" style="1" customWidth="1"/>
    <col min="11532" max="11532" width="16.5703125" style="1" customWidth="1"/>
    <col min="11533" max="11779" width="9.140625" style="1"/>
    <col min="11780" max="11780" width="4.5703125" style="1" customWidth="1"/>
    <col min="11781" max="11781" width="20.5703125" style="1" customWidth="1"/>
    <col min="11782" max="11782" width="14.42578125" style="1" customWidth="1"/>
    <col min="11783" max="11783" width="16.5703125" style="1" customWidth="1"/>
    <col min="11784" max="11784" width="12.42578125" style="1" customWidth="1"/>
    <col min="11785" max="11785" width="13.7109375" style="1" customWidth="1"/>
    <col min="11786" max="11786" width="14.7109375" style="1" customWidth="1"/>
    <col min="11787" max="11787" width="13.42578125" style="1" customWidth="1"/>
    <col min="11788" max="11788" width="16.5703125" style="1" customWidth="1"/>
    <col min="11789" max="12035" width="9.140625" style="1"/>
    <col min="12036" max="12036" width="4.5703125" style="1" customWidth="1"/>
    <col min="12037" max="12037" width="20.5703125" style="1" customWidth="1"/>
    <col min="12038" max="12038" width="14.42578125" style="1" customWidth="1"/>
    <col min="12039" max="12039" width="16.5703125" style="1" customWidth="1"/>
    <col min="12040" max="12040" width="12.42578125" style="1" customWidth="1"/>
    <col min="12041" max="12041" width="13.7109375" style="1" customWidth="1"/>
    <col min="12042" max="12042" width="14.7109375" style="1" customWidth="1"/>
    <col min="12043" max="12043" width="13.42578125" style="1" customWidth="1"/>
    <col min="12044" max="12044" width="16.5703125" style="1" customWidth="1"/>
    <col min="12045" max="12291" width="9.140625" style="1"/>
    <col min="12292" max="12292" width="4.5703125" style="1" customWidth="1"/>
    <col min="12293" max="12293" width="20.5703125" style="1" customWidth="1"/>
    <col min="12294" max="12294" width="14.42578125" style="1" customWidth="1"/>
    <col min="12295" max="12295" width="16.5703125" style="1" customWidth="1"/>
    <col min="12296" max="12296" width="12.42578125" style="1" customWidth="1"/>
    <col min="12297" max="12297" width="13.7109375" style="1" customWidth="1"/>
    <col min="12298" max="12298" width="14.7109375" style="1" customWidth="1"/>
    <col min="12299" max="12299" width="13.42578125" style="1" customWidth="1"/>
    <col min="12300" max="12300" width="16.5703125" style="1" customWidth="1"/>
    <col min="12301" max="12547" width="9.140625" style="1"/>
    <col min="12548" max="12548" width="4.5703125" style="1" customWidth="1"/>
    <col min="12549" max="12549" width="20.5703125" style="1" customWidth="1"/>
    <col min="12550" max="12550" width="14.42578125" style="1" customWidth="1"/>
    <col min="12551" max="12551" width="16.5703125" style="1" customWidth="1"/>
    <col min="12552" max="12552" width="12.42578125" style="1" customWidth="1"/>
    <col min="12553" max="12553" width="13.7109375" style="1" customWidth="1"/>
    <col min="12554" max="12554" width="14.7109375" style="1" customWidth="1"/>
    <col min="12555" max="12555" width="13.42578125" style="1" customWidth="1"/>
    <col min="12556" max="12556" width="16.5703125" style="1" customWidth="1"/>
    <col min="12557" max="12803" width="9.140625" style="1"/>
    <col min="12804" max="12804" width="4.5703125" style="1" customWidth="1"/>
    <col min="12805" max="12805" width="20.5703125" style="1" customWidth="1"/>
    <col min="12806" max="12806" width="14.42578125" style="1" customWidth="1"/>
    <col min="12807" max="12807" width="16.5703125" style="1" customWidth="1"/>
    <col min="12808" max="12808" width="12.42578125" style="1" customWidth="1"/>
    <col min="12809" max="12809" width="13.7109375" style="1" customWidth="1"/>
    <col min="12810" max="12810" width="14.7109375" style="1" customWidth="1"/>
    <col min="12811" max="12811" width="13.42578125" style="1" customWidth="1"/>
    <col min="12812" max="12812" width="16.5703125" style="1" customWidth="1"/>
    <col min="12813" max="13059" width="9.140625" style="1"/>
    <col min="13060" max="13060" width="4.5703125" style="1" customWidth="1"/>
    <col min="13061" max="13061" width="20.5703125" style="1" customWidth="1"/>
    <col min="13062" max="13062" width="14.42578125" style="1" customWidth="1"/>
    <col min="13063" max="13063" width="16.5703125" style="1" customWidth="1"/>
    <col min="13064" max="13064" width="12.42578125" style="1" customWidth="1"/>
    <col min="13065" max="13065" width="13.7109375" style="1" customWidth="1"/>
    <col min="13066" max="13066" width="14.7109375" style="1" customWidth="1"/>
    <col min="13067" max="13067" width="13.42578125" style="1" customWidth="1"/>
    <col min="13068" max="13068" width="16.5703125" style="1" customWidth="1"/>
    <col min="13069" max="13315" width="9.140625" style="1"/>
    <col min="13316" max="13316" width="4.5703125" style="1" customWidth="1"/>
    <col min="13317" max="13317" width="20.5703125" style="1" customWidth="1"/>
    <col min="13318" max="13318" width="14.42578125" style="1" customWidth="1"/>
    <col min="13319" max="13319" width="16.5703125" style="1" customWidth="1"/>
    <col min="13320" max="13320" width="12.42578125" style="1" customWidth="1"/>
    <col min="13321" max="13321" width="13.7109375" style="1" customWidth="1"/>
    <col min="13322" max="13322" width="14.7109375" style="1" customWidth="1"/>
    <col min="13323" max="13323" width="13.42578125" style="1" customWidth="1"/>
    <col min="13324" max="13324" width="16.5703125" style="1" customWidth="1"/>
    <col min="13325" max="13571" width="9.140625" style="1"/>
    <col min="13572" max="13572" width="4.5703125" style="1" customWidth="1"/>
    <col min="13573" max="13573" width="20.5703125" style="1" customWidth="1"/>
    <col min="13574" max="13574" width="14.42578125" style="1" customWidth="1"/>
    <col min="13575" max="13575" width="16.5703125" style="1" customWidth="1"/>
    <col min="13576" max="13576" width="12.42578125" style="1" customWidth="1"/>
    <col min="13577" max="13577" width="13.7109375" style="1" customWidth="1"/>
    <col min="13578" max="13578" width="14.7109375" style="1" customWidth="1"/>
    <col min="13579" max="13579" width="13.42578125" style="1" customWidth="1"/>
    <col min="13580" max="13580" width="16.5703125" style="1" customWidth="1"/>
    <col min="13581" max="13827" width="9.140625" style="1"/>
    <col min="13828" max="13828" width="4.5703125" style="1" customWidth="1"/>
    <col min="13829" max="13829" width="20.5703125" style="1" customWidth="1"/>
    <col min="13830" max="13830" width="14.42578125" style="1" customWidth="1"/>
    <col min="13831" max="13831" width="16.5703125" style="1" customWidth="1"/>
    <col min="13832" max="13832" width="12.42578125" style="1" customWidth="1"/>
    <col min="13833" max="13833" width="13.7109375" style="1" customWidth="1"/>
    <col min="13834" max="13834" width="14.7109375" style="1" customWidth="1"/>
    <col min="13835" max="13835" width="13.42578125" style="1" customWidth="1"/>
    <col min="13836" max="13836" width="16.5703125" style="1" customWidth="1"/>
    <col min="13837" max="14083" width="9.140625" style="1"/>
    <col min="14084" max="14084" width="4.5703125" style="1" customWidth="1"/>
    <col min="14085" max="14085" width="20.5703125" style="1" customWidth="1"/>
    <col min="14086" max="14086" width="14.42578125" style="1" customWidth="1"/>
    <col min="14087" max="14087" width="16.5703125" style="1" customWidth="1"/>
    <col min="14088" max="14088" width="12.42578125" style="1" customWidth="1"/>
    <col min="14089" max="14089" width="13.7109375" style="1" customWidth="1"/>
    <col min="14090" max="14090" width="14.7109375" style="1" customWidth="1"/>
    <col min="14091" max="14091" width="13.42578125" style="1" customWidth="1"/>
    <col min="14092" max="14092" width="16.5703125" style="1" customWidth="1"/>
    <col min="14093" max="14339" width="9.140625" style="1"/>
    <col min="14340" max="14340" width="4.5703125" style="1" customWidth="1"/>
    <col min="14341" max="14341" width="20.5703125" style="1" customWidth="1"/>
    <col min="14342" max="14342" width="14.42578125" style="1" customWidth="1"/>
    <col min="14343" max="14343" width="16.5703125" style="1" customWidth="1"/>
    <col min="14344" max="14344" width="12.42578125" style="1" customWidth="1"/>
    <col min="14345" max="14345" width="13.7109375" style="1" customWidth="1"/>
    <col min="14346" max="14346" width="14.7109375" style="1" customWidth="1"/>
    <col min="14347" max="14347" width="13.42578125" style="1" customWidth="1"/>
    <col min="14348" max="14348" width="16.5703125" style="1" customWidth="1"/>
    <col min="14349" max="14595" width="9.140625" style="1"/>
    <col min="14596" max="14596" width="4.5703125" style="1" customWidth="1"/>
    <col min="14597" max="14597" width="20.5703125" style="1" customWidth="1"/>
    <col min="14598" max="14598" width="14.42578125" style="1" customWidth="1"/>
    <col min="14599" max="14599" width="16.5703125" style="1" customWidth="1"/>
    <col min="14600" max="14600" width="12.42578125" style="1" customWidth="1"/>
    <col min="14601" max="14601" width="13.7109375" style="1" customWidth="1"/>
    <col min="14602" max="14602" width="14.7109375" style="1" customWidth="1"/>
    <col min="14603" max="14603" width="13.42578125" style="1" customWidth="1"/>
    <col min="14604" max="14604" width="16.5703125" style="1" customWidth="1"/>
    <col min="14605" max="14851" width="9.140625" style="1"/>
    <col min="14852" max="14852" width="4.5703125" style="1" customWidth="1"/>
    <col min="14853" max="14853" width="20.5703125" style="1" customWidth="1"/>
    <col min="14854" max="14854" width="14.42578125" style="1" customWidth="1"/>
    <col min="14855" max="14855" width="16.5703125" style="1" customWidth="1"/>
    <col min="14856" max="14856" width="12.42578125" style="1" customWidth="1"/>
    <col min="14857" max="14857" width="13.7109375" style="1" customWidth="1"/>
    <col min="14858" max="14858" width="14.7109375" style="1" customWidth="1"/>
    <col min="14859" max="14859" width="13.42578125" style="1" customWidth="1"/>
    <col min="14860" max="14860" width="16.5703125" style="1" customWidth="1"/>
    <col min="14861" max="15107" width="9.140625" style="1"/>
    <col min="15108" max="15108" width="4.5703125" style="1" customWidth="1"/>
    <col min="15109" max="15109" width="20.5703125" style="1" customWidth="1"/>
    <col min="15110" max="15110" width="14.42578125" style="1" customWidth="1"/>
    <col min="15111" max="15111" width="16.5703125" style="1" customWidth="1"/>
    <col min="15112" max="15112" width="12.42578125" style="1" customWidth="1"/>
    <col min="15113" max="15113" width="13.7109375" style="1" customWidth="1"/>
    <col min="15114" max="15114" width="14.7109375" style="1" customWidth="1"/>
    <col min="15115" max="15115" width="13.42578125" style="1" customWidth="1"/>
    <col min="15116" max="15116" width="16.5703125" style="1" customWidth="1"/>
    <col min="15117" max="15363" width="9.140625" style="1"/>
    <col min="15364" max="15364" width="4.5703125" style="1" customWidth="1"/>
    <col min="15365" max="15365" width="20.5703125" style="1" customWidth="1"/>
    <col min="15366" max="15366" width="14.42578125" style="1" customWidth="1"/>
    <col min="15367" max="15367" width="16.5703125" style="1" customWidth="1"/>
    <col min="15368" max="15368" width="12.42578125" style="1" customWidth="1"/>
    <col min="15369" max="15369" width="13.7109375" style="1" customWidth="1"/>
    <col min="15370" max="15370" width="14.7109375" style="1" customWidth="1"/>
    <col min="15371" max="15371" width="13.42578125" style="1" customWidth="1"/>
    <col min="15372" max="15372" width="16.5703125" style="1" customWidth="1"/>
    <col min="15373" max="15619" width="9.140625" style="1"/>
    <col min="15620" max="15620" width="4.5703125" style="1" customWidth="1"/>
    <col min="15621" max="15621" width="20.5703125" style="1" customWidth="1"/>
    <col min="15622" max="15622" width="14.42578125" style="1" customWidth="1"/>
    <col min="15623" max="15623" width="16.5703125" style="1" customWidth="1"/>
    <col min="15624" max="15624" width="12.42578125" style="1" customWidth="1"/>
    <col min="15625" max="15625" width="13.7109375" style="1" customWidth="1"/>
    <col min="15626" max="15626" width="14.7109375" style="1" customWidth="1"/>
    <col min="15627" max="15627" width="13.42578125" style="1" customWidth="1"/>
    <col min="15628" max="15628" width="16.5703125" style="1" customWidth="1"/>
    <col min="15629" max="15875" width="9.140625" style="1"/>
    <col min="15876" max="15876" width="4.5703125" style="1" customWidth="1"/>
    <col min="15877" max="15877" width="20.5703125" style="1" customWidth="1"/>
    <col min="15878" max="15878" width="14.42578125" style="1" customWidth="1"/>
    <col min="15879" max="15879" width="16.5703125" style="1" customWidth="1"/>
    <col min="15880" max="15880" width="12.42578125" style="1" customWidth="1"/>
    <col min="15881" max="15881" width="13.7109375" style="1" customWidth="1"/>
    <col min="15882" max="15882" width="14.7109375" style="1" customWidth="1"/>
    <col min="15883" max="15883" width="13.42578125" style="1" customWidth="1"/>
    <col min="15884" max="15884" width="16.5703125" style="1" customWidth="1"/>
    <col min="15885" max="16384" width="9.140625" style="1"/>
  </cols>
  <sheetData>
    <row r="1" spans="1:15" ht="34.5" customHeight="1">
      <c r="A1" s="557" t="s">
        <v>71</v>
      </c>
      <c r="B1" s="557"/>
      <c r="C1" s="557"/>
      <c r="D1" s="557"/>
      <c r="E1" s="557"/>
      <c r="F1" s="557"/>
      <c r="G1" s="557"/>
      <c r="H1" s="557"/>
      <c r="I1" s="557"/>
      <c r="J1" s="557"/>
      <c r="K1" s="557"/>
      <c r="L1" s="557"/>
      <c r="M1" s="557"/>
    </row>
    <row r="2" spans="1:15" s="22" customFormat="1" ht="25.5" customHeight="1">
      <c r="A2" s="532" t="str">
        <f>+'Ekamut-caxs'!A8:D8</f>
        <v xml:space="preserve">«Երևանի Նուբարաշեն մարզամշակութային կենտրոն» ՀՈԱԿ-ի </v>
      </c>
      <c r="B2" s="532"/>
      <c r="C2" s="532"/>
      <c r="D2" s="532"/>
      <c r="E2" s="532"/>
      <c r="F2" s="532"/>
      <c r="G2" s="532"/>
      <c r="H2" s="532"/>
      <c r="I2" s="532"/>
      <c r="J2" s="532"/>
      <c r="K2" s="532"/>
      <c r="L2" s="532"/>
      <c r="M2" s="532"/>
      <c r="N2" s="21"/>
      <c r="O2" s="21"/>
    </row>
    <row r="3" spans="1:15" ht="25.5" customHeight="1">
      <c r="A3" s="558" t="s">
        <v>235</v>
      </c>
      <c r="B3" s="558"/>
      <c r="C3" s="558"/>
      <c r="D3" s="558"/>
      <c r="E3" s="558"/>
      <c r="F3" s="558"/>
      <c r="G3" s="558"/>
      <c r="H3" s="558"/>
      <c r="I3" s="558"/>
      <c r="J3" s="558"/>
      <c r="K3" s="558"/>
      <c r="L3" s="558"/>
      <c r="M3" s="558"/>
    </row>
    <row r="4" spans="1:15" ht="21" customHeight="1" thickBot="1">
      <c r="M4" s="179" t="s">
        <v>0</v>
      </c>
    </row>
    <row r="5" spans="1:15" ht="33.75" customHeight="1">
      <c r="A5" s="561" t="s">
        <v>134</v>
      </c>
      <c r="B5" s="563" t="s">
        <v>72</v>
      </c>
      <c r="C5" s="571" t="s">
        <v>220</v>
      </c>
      <c r="D5" s="565" t="s">
        <v>181</v>
      </c>
      <c r="E5" s="566"/>
      <c r="F5" s="566"/>
      <c r="G5" s="566"/>
      <c r="H5" s="566"/>
      <c r="I5" s="566"/>
      <c r="J5" s="566"/>
      <c r="K5" s="566"/>
      <c r="L5" s="567"/>
      <c r="M5" s="568" t="s">
        <v>137</v>
      </c>
    </row>
    <row r="6" spans="1:15" ht="78.75" customHeight="1">
      <c r="A6" s="562"/>
      <c r="B6" s="564"/>
      <c r="C6" s="572"/>
      <c r="D6" s="437" t="s">
        <v>208</v>
      </c>
      <c r="E6" s="435" t="s">
        <v>225</v>
      </c>
      <c r="F6" s="435" t="s">
        <v>226</v>
      </c>
      <c r="G6" s="435" t="s">
        <v>135</v>
      </c>
      <c r="H6" s="435" t="s">
        <v>184</v>
      </c>
      <c r="I6" s="435" t="s">
        <v>183</v>
      </c>
      <c r="J6" s="435" t="s">
        <v>120</v>
      </c>
      <c r="K6" s="378" t="s">
        <v>172</v>
      </c>
      <c r="L6" s="438" t="s">
        <v>182</v>
      </c>
      <c r="M6" s="569"/>
    </row>
    <row r="7" spans="1:15" ht="31.5" customHeight="1">
      <c r="A7" s="437">
        <v>1</v>
      </c>
      <c r="B7" s="454" t="s">
        <v>191</v>
      </c>
      <c r="C7" s="450">
        <v>25543.200000000001</v>
      </c>
      <c r="D7" s="439">
        <v>4549.3</v>
      </c>
      <c r="E7" s="366">
        <v>779</v>
      </c>
      <c r="F7" s="366">
        <v>145.6</v>
      </c>
      <c r="G7" s="366">
        <v>125.8</v>
      </c>
      <c r="H7" s="366"/>
      <c r="I7" s="366"/>
      <c r="J7" s="366"/>
      <c r="K7" s="366"/>
      <c r="L7" s="440">
        <v>1145.2</v>
      </c>
      <c r="M7" s="447">
        <f>ROUND(SUM(C7:L7),1)</f>
        <v>32288.1</v>
      </c>
    </row>
    <row r="8" spans="1:15" ht="31.5" customHeight="1">
      <c r="A8" s="437">
        <v>1.1000000000000001</v>
      </c>
      <c r="B8" s="455" t="s">
        <v>120</v>
      </c>
      <c r="C8" s="453">
        <v>849.8</v>
      </c>
      <c r="D8" s="441" t="s">
        <v>178</v>
      </c>
      <c r="E8" s="396" t="s">
        <v>178</v>
      </c>
      <c r="F8" s="396" t="s">
        <v>178</v>
      </c>
      <c r="G8" s="396" t="s">
        <v>178</v>
      </c>
      <c r="H8" s="396" t="s">
        <v>178</v>
      </c>
      <c r="I8" s="396" t="s">
        <v>178</v>
      </c>
      <c r="J8" s="396" t="s">
        <v>178</v>
      </c>
      <c r="K8" s="396" t="s">
        <v>178</v>
      </c>
      <c r="L8" s="442" t="s">
        <v>178</v>
      </c>
      <c r="M8" s="448" t="s">
        <v>178</v>
      </c>
    </row>
    <row r="9" spans="1:15" ht="31.5" customHeight="1">
      <c r="A9" s="437">
        <v>1.2</v>
      </c>
      <c r="B9" s="455" t="s">
        <v>182</v>
      </c>
      <c r="C9" s="453"/>
      <c r="D9" s="441" t="s">
        <v>178</v>
      </c>
      <c r="E9" s="396" t="s">
        <v>178</v>
      </c>
      <c r="F9" s="396" t="s">
        <v>178</v>
      </c>
      <c r="G9" s="396" t="s">
        <v>178</v>
      </c>
      <c r="H9" s="396" t="s">
        <v>178</v>
      </c>
      <c r="I9" s="396" t="s">
        <v>178</v>
      </c>
      <c r="J9" s="396" t="s">
        <v>178</v>
      </c>
      <c r="K9" s="396" t="s">
        <v>178</v>
      </c>
      <c r="L9" s="442" t="s">
        <v>178</v>
      </c>
      <c r="M9" s="448" t="s">
        <v>178</v>
      </c>
    </row>
    <row r="10" spans="1:15" ht="33.75" customHeight="1">
      <c r="A10" s="437">
        <v>2</v>
      </c>
      <c r="B10" s="456" t="s">
        <v>94</v>
      </c>
      <c r="C10" s="451">
        <v>24</v>
      </c>
      <c r="D10" s="443">
        <v>18</v>
      </c>
      <c r="E10" s="396" t="s">
        <v>178</v>
      </c>
      <c r="F10" s="396" t="s">
        <v>178</v>
      </c>
      <c r="G10" s="396" t="s">
        <v>178</v>
      </c>
      <c r="H10" s="396" t="s">
        <v>178</v>
      </c>
      <c r="I10" s="396" t="s">
        <v>178</v>
      </c>
      <c r="J10" s="396" t="s">
        <v>178</v>
      </c>
      <c r="K10" s="396" t="s">
        <v>178</v>
      </c>
      <c r="L10" s="442" t="s">
        <v>178</v>
      </c>
      <c r="M10" s="447">
        <f>ROUND(SUM(C10:L10),1)</f>
        <v>42</v>
      </c>
    </row>
    <row r="11" spans="1:15" s="220" customFormat="1" ht="34.5" customHeight="1" thickBot="1">
      <c r="A11" s="457"/>
      <c r="B11" s="458" t="s">
        <v>73</v>
      </c>
      <c r="C11" s="452" t="s">
        <v>178</v>
      </c>
      <c r="D11" s="444" t="s">
        <v>178</v>
      </c>
      <c r="E11" s="445" t="s">
        <v>178</v>
      </c>
      <c r="F11" s="445" t="s">
        <v>178</v>
      </c>
      <c r="G11" s="445" t="s">
        <v>178</v>
      </c>
      <c r="H11" s="445" t="s">
        <v>178</v>
      </c>
      <c r="I11" s="445" t="s">
        <v>178</v>
      </c>
      <c r="J11" s="445" t="s">
        <v>178</v>
      </c>
      <c r="K11" s="445" t="s">
        <v>178</v>
      </c>
      <c r="L11" s="446" t="s">
        <v>178</v>
      </c>
      <c r="M11" s="449">
        <f>ROUND(SUM(M7:M10),1)</f>
        <v>32330.1</v>
      </c>
    </row>
    <row r="12" spans="1:15" s="220" customFormat="1" ht="34.5" customHeight="1">
      <c r="A12" s="234"/>
      <c r="B12" s="318"/>
      <c r="C12" s="318"/>
      <c r="D12" s="319"/>
      <c r="E12" s="319"/>
      <c r="F12" s="319"/>
      <c r="G12" s="319"/>
      <c r="H12" s="236"/>
      <c r="I12" s="236"/>
      <c r="J12" s="322"/>
      <c r="K12" s="236"/>
      <c r="L12" s="319"/>
      <c r="M12" s="320"/>
    </row>
    <row r="13" spans="1:15" s="222" customFormat="1" ht="21" customHeight="1">
      <c r="B13" s="233"/>
      <c r="C13" s="233"/>
      <c r="D13" s="321"/>
      <c r="E13" s="321"/>
      <c r="F13" s="379"/>
      <c r="G13" s="298"/>
      <c r="H13" s="221"/>
      <c r="I13" s="221"/>
      <c r="J13" s="321"/>
      <c r="K13" s="570"/>
      <c r="L13" s="570"/>
      <c r="M13" s="363"/>
    </row>
    <row r="14" spans="1:15" s="234" customFormat="1" ht="69" customHeight="1">
      <c r="B14" s="554" t="s">
        <v>187</v>
      </c>
      <c r="C14" s="573"/>
      <c r="D14" s="555"/>
      <c r="E14" s="321"/>
      <c r="H14" s="321"/>
      <c r="I14" s="554" t="s">
        <v>186</v>
      </c>
      <c r="J14" s="555"/>
      <c r="K14" s="321"/>
      <c r="L14" s="321"/>
      <c r="M14" s="321"/>
    </row>
    <row r="15" spans="1:15" s="234" customFormat="1" ht="48" customHeight="1">
      <c r="B15" s="301" t="s">
        <v>173</v>
      </c>
      <c r="C15" s="506" t="s">
        <v>224</v>
      </c>
      <c r="D15" s="506" t="s">
        <v>223</v>
      </c>
      <c r="E15" s="380"/>
      <c r="H15" s="332"/>
      <c r="I15" s="301" t="s">
        <v>173</v>
      </c>
      <c r="J15" s="302" t="s">
        <v>185</v>
      </c>
      <c r="K15" s="380"/>
      <c r="L15" s="380"/>
      <c r="M15" s="332"/>
    </row>
    <row r="16" spans="1:15" s="234" customFormat="1" ht="24" customHeight="1">
      <c r="B16" s="397">
        <v>93289</v>
      </c>
      <c r="C16" s="398">
        <f>ROUND(4*B16*2/1000,1)</f>
        <v>746.3</v>
      </c>
      <c r="D16" s="507">
        <f>348.8/5*2</f>
        <v>139.52000000000001</v>
      </c>
      <c r="E16" s="399"/>
      <c r="H16" s="332"/>
      <c r="I16" s="397">
        <v>93289</v>
      </c>
      <c r="J16" s="401">
        <f>723.3/12*2</f>
        <v>120.55</v>
      </c>
      <c r="K16" s="380"/>
      <c r="L16" s="380"/>
      <c r="M16" s="332"/>
    </row>
    <row r="17" spans="1:13" s="235" customFormat="1" ht="24" customHeight="1">
      <c r="B17" s="397">
        <v>97380</v>
      </c>
      <c r="C17" s="398">
        <f>ROUND(4*B17*2/1000,1)</f>
        <v>779</v>
      </c>
      <c r="D17" s="401">
        <f>364.1/5*2</f>
        <v>145.64000000000001</v>
      </c>
      <c r="E17" s="436"/>
      <c r="H17" s="381"/>
      <c r="I17" s="400">
        <v>97380</v>
      </c>
      <c r="J17" s="401">
        <f>754.7/12*2</f>
        <v>125.78333333333335</v>
      </c>
      <c r="K17" s="303"/>
      <c r="L17" s="303"/>
      <c r="M17" s="381"/>
    </row>
    <row r="18" spans="1:13" s="215" customFormat="1" ht="19.5" customHeight="1">
      <c r="A18" s="180"/>
      <c r="B18" s="180"/>
      <c r="C18" s="180"/>
      <c r="D18" s="180"/>
      <c r="E18" s="180"/>
      <c r="F18" s="180"/>
      <c r="G18" s="180"/>
      <c r="H18" s="180"/>
      <c r="I18" s="180"/>
      <c r="J18" s="180"/>
      <c r="K18" s="180"/>
      <c r="L18" s="180"/>
      <c r="M18" s="180"/>
    </row>
    <row r="19" spans="1:13" s="177" customFormat="1" ht="24" customHeight="1">
      <c r="A19" s="181"/>
      <c r="B19" s="182" t="s">
        <v>2</v>
      </c>
      <c r="C19" s="182"/>
      <c r="F19" s="183"/>
      <c r="G19" s="184"/>
      <c r="H19" s="559" t="e">
        <f>+'Ekamut-caxs'!#REF!</f>
        <v>#REF!</v>
      </c>
      <c r="I19" s="559"/>
      <c r="J19" s="559"/>
      <c r="K19" s="185"/>
      <c r="L19" s="181"/>
      <c r="M19" s="181"/>
    </row>
    <row r="20" spans="1:13" s="164" customFormat="1" ht="17.25" customHeight="1">
      <c r="B20" s="169"/>
      <c r="C20" s="169"/>
      <c r="F20" s="186" t="s">
        <v>96</v>
      </c>
      <c r="G20" s="187"/>
      <c r="H20" s="556" t="s">
        <v>97</v>
      </c>
      <c r="I20" s="556"/>
      <c r="J20" s="556"/>
      <c r="K20" s="170"/>
    </row>
    <row r="21" spans="1:13" s="177" customFormat="1" ht="24.75" customHeight="1">
      <c r="B21" s="178" t="s">
        <v>6</v>
      </c>
      <c r="C21" s="178"/>
      <c r="F21" s="188"/>
      <c r="G21" s="189"/>
      <c r="H21" s="560" t="e">
        <f>+'Ekamut-caxs'!#REF!</f>
        <v>#REF!</v>
      </c>
      <c r="I21" s="560"/>
      <c r="J21" s="560"/>
      <c r="K21" s="190"/>
    </row>
    <row r="22" spans="1:13" s="164" customFormat="1" ht="18.75" customHeight="1">
      <c r="F22" s="186" t="s">
        <v>96</v>
      </c>
      <c r="G22" s="187"/>
      <c r="H22" s="556" t="s">
        <v>97</v>
      </c>
      <c r="I22" s="556"/>
      <c r="J22" s="556"/>
      <c r="K22" s="170"/>
    </row>
    <row r="23" spans="1:13" s="165" customFormat="1" ht="16.5">
      <c r="D23" s="171"/>
      <c r="E23" s="171"/>
    </row>
  </sheetData>
  <mergeCells count="15">
    <mergeCell ref="I14:J14"/>
    <mergeCell ref="H22:J22"/>
    <mergeCell ref="A1:M1"/>
    <mergeCell ref="A2:M2"/>
    <mergeCell ref="A3:M3"/>
    <mergeCell ref="H19:J19"/>
    <mergeCell ref="H20:J20"/>
    <mergeCell ref="H21:J21"/>
    <mergeCell ref="A5:A6"/>
    <mergeCell ref="B5:B6"/>
    <mergeCell ref="D5:L5"/>
    <mergeCell ref="M5:M6"/>
    <mergeCell ref="K13:L13"/>
    <mergeCell ref="C5:C6"/>
    <mergeCell ref="B14:D14"/>
  </mergeCells>
  <pageMargins left="0.13" right="0.16" top="0.11" bottom="0.11" header="0.15748031496062992" footer="0.15748031496062992"/>
  <pageSetup paperSize="9" scale="71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37"/>
  <sheetViews>
    <sheetView view="pageBreakPreview" topLeftCell="B4" zoomScale="106" zoomScaleSheetLayoutView="106" workbookViewId="0">
      <selection activeCell="C7" sqref="C7:D7"/>
    </sheetView>
  </sheetViews>
  <sheetFormatPr defaultColWidth="9.140625" defaultRowHeight="16.5"/>
  <cols>
    <col min="1" max="1" width="4.140625" style="165" customWidth="1"/>
    <col min="2" max="2" width="19.140625" style="165" customWidth="1"/>
    <col min="3" max="3" width="14.85546875" style="165" customWidth="1"/>
    <col min="4" max="4" width="16" style="165" customWidth="1"/>
    <col min="5" max="5" width="14.85546875" style="165" customWidth="1"/>
    <col min="6" max="6" width="16.28515625" style="165" customWidth="1"/>
    <col min="7" max="13" width="14.85546875" style="165" customWidth="1"/>
    <col min="14" max="16384" width="9.140625" style="165"/>
  </cols>
  <sheetData>
    <row r="1" spans="1:13" s="164" customFormat="1" ht="18.75" customHeight="1">
      <c r="A1" s="577" t="s">
        <v>71</v>
      </c>
      <c r="B1" s="577"/>
      <c r="C1" s="577"/>
      <c r="D1" s="577"/>
      <c r="E1" s="577"/>
      <c r="F1" s="577"/>
      <c r="G1" s="577"/>
      <c r="H1" s="577"/>
      <c r="I1" s="577"/>
      <c r="J1" s="577"/>
      <c r="K1" s="577"/>
      <c r="L1" s="577"/>
      <c r="M1" s="577"/>
    </row>
    <row r="2" spans="1:13" s="164" customFormat="1" ht="21.75" customHeight="1">
      <c r="A2" s="578" t="str">
        <f>+'Ekamut-caxs'!A8:D8</f>
        <v xml:space="preserve">«Երևանի Նուբարաշեն մարզամշակութային կենտրոն» ՀՈԱԿ-ի </v>
      </c>
      <c r="B2" s="578"/>
      <c r="C2" s="578"/>
      <c r="D2" s="578"/>
      <c r="E2" s="578"/>
      <c r="F2" s="578"/>
      <c r="G2" s="578"/>
      <c r="H2" s="578"/>
      <c r="I2" s="578"/>
      <c r="J2" s="578"/>
      <c r="K2" s="578"/>
      <c r="L2" s="578"/>
      <c r="M2" s="578"/>
    </row>
    <row r="3" spans="1:13" s="164" customFormat="1" ht="21" customHeight="1">
      <c r="A3" s="578" t="s">
        <v>98</v>
      </c>
      <c r="B3" s="578"/>
      <c r="C3" s="578"/>
      <c r="D3" s="578"/>
      <c r="E3" s="578"/>
      <c r="F3" s="578"/>
      <c r="G3" s="578"/>
      <c r="H3" s="578"/>
      <c r="I3" s="578"/>
      <c r="J3" s="578"/>
      <c r="K3" s="578"/>
      <c r="L3" s="578"/>
      <c r="M3" s="578"/>
    </row>
    <row r="4" spans="1:13" ht="21" customHeight="1" thickBot="1">
      <c r="A4" s="495"/>
      <c r="B4" s="495"/>
      <c r="C4" s="495"/>
      <c r="D4" s="495"/>
      <c r="E4" s="495"/>
      <c r="F4" s="495"/>
      <c r="G4" s="495"/>
      <c r="H4" s="495"/>
      <c r="I4" s="495"/>
      <c r="J4" s="495"/>
      <c r="K4" s="495"/>
      <c r="L4" s="495"/>
      <c r="M4" s="495"/>
    </row>
    <row r="5" spans="1:13" s="172" customFormat="1" ht="24.75" customHeight="1">
      <c r="A5" s="580" t="s">
        <v>118</v>
      </c>
      <c r="B5" s="582" t="s">
        <v>99</v>
      </c>
      <c r="C5" s="574" t="s">
        <v>100</v>
      </c>
      <c r="D5" s="575"/>
      <c r="E5" s="575"/>
      <c r="F5" s="576"/>
      <c r="G5" s="584" t="s">
        <v>101</v>
      </c>
      <c r="H5" s="584"/>
      <c r="I5" s="584"/>
      <c r="J5" s="584"/>
      <c r="K5" s="574" t="s">
        <v>126</v>
      </c>
      <c r="L5" s="575"/>
      <c r="M5" s="576"/>
    </row>
    <row r="6" spans="1:13" s="176" customFormat="1" ht="51" customHeight="1">
      <c r="A6" s="581"/>
      <c r="B6" s="583"/>
      <c r="C6" s="173" t="s">
        <v>215</v>
      </c>
      <c r="D6" s="174" t="s">
        <v>216</v>
      </c>
      <c r="E6" s="174" t="s">
        <v>236</v>
      </c>
      <c r="F6" s="175" t="s">
        <v>237</v>
      </c>
      <c r="G6" s="174" t="s">
        <v>217</v>
      </c>
      <c r="H6" s="230" t="s">
        <v>216</v>
      </c>
      <c r="I6" s="174" t="s">
        <v>238</v>
      </c>
      <c r="J6" s="230" t="s">
        <v>237</v>
      </c>
      <c r="K6" s="174" t="s">
        <v>215</v>
      </c>
      <c r="L6" s="174" t="s">
        <v>236</v>
      </c>
      <c r="M6" s="175" t="s">
        <v>237</v>
      </c>
    </row>
    <row r="7" spans="1:13" ht="19.5" customHeight="1">
      <c r="A7" s="166">
        <v>1</v>
      </c>
      <c r="B7" s="240" t="s">
        <v>102</v>
      </c>
      <c r="C7" s="465" t="s">
        <v>218</v>
      </c>
      <c r="D7" s="466" t="s">
        <v>218</v>
      </c>
      <c r="E7" s="467">
        <f t="shared" ref="E7:E8" si="0">+F7/139</f>
        <v>2649</v>
      </c>
      <c r="F7" s="468">
        <v>368211</v>
      </c>
      <c r="G7" s="328" t="s">
        <v>218</v>
      </c>
      <c r="H7" s="324" t="s">
        <v>218</v>
      </c>
      <c r="I7" s="467">
        <v>2200</v>
      </c>
      <c r="J7" s="471">
        <v>99193</v>
      </c>
      <c r="K7" s="374" t="s">
        <v>218</v>
      </c>
      <c r="L7" s="467">
        <v>19</v>
      </c>
      <c r="M7" s="474">
        <f t="shared" ref="M7:M16" si="1">+L7*200.47</f>
        <v>3808.93</v>
      </c>
    </row>
    <row r="8" spans="1:13" ht="19.5" customHeight="1">
      <c r="A8" s="166">
        <v>2</v>
      </c>
      <c r="B8" s="240" t="s">
        <v>219</v>
      </c>
      <c r="C8" s="465" t="s">
        <v>218</v>
      </c>
      <c r="D8" s="466" t="s">
        <v>218</v>
      </c>
      <c r="E8" s="467">
        <f t="shared" si="0"/>
        <v>1486</v>
      </c>
      <c r="F8" s="468">
        <v>206554</v>
      </c>
      <c r="G8" s="328" t="s">
        <v>218</v>
      </c>
      <c r="H8" s="324" t="s">
        <v>218</v>
      </c>
      <c r="I8" s="467">
        <v>1618</v>
      </c>
      <c r="J8" s="471">
        <v>81561</v>
      </c>
      <c r="K8" s="374" t="s">
        <v>218</v>
      </c>
      <c r="L8" s="467">
        <v>20</v>
      </c>
      <c r="M8" s="474">
        <f t="shared" si="1"/>
        <v>4009.4</v>
      </c>
    </row>
    <row r="9" spans="1:13" ht="19.5" customHeight="1">
      <c r="A9" s="166">
        <v>3</v>
      </c>
      <c r="B9" s="240" t="s">
        <v>103</v>
      </c>
      <c r="C9" s="465" t="s">
        <v>218</v>
      </c>
      <c r="D9" s="466" t="s">
        <v>218</v>
      </c>
      <c r="E9" s="467">
        <f>+F9/139</f>
        <v>1851</v>
      </c>
      <c r="F9" s="468">
        <v>257289</v>
      </c>
      <c r="G9" s="328" t="s">
        <v>218</v>
      </c>
      <c r="H9" s="324" t="s">
        <v>218</v>
      </c>
      <c r="I9" s="467">
        <v>1834</v>
      </c>
      <c r="J9" s="471">
        <v>92574</v>
      </c>
      <c r="K9" s="374" t="s">
        <v>218</v>
      </c>
      <c r="L9" s="467">
        <v>20</v>
      </c>
      <c r="M9" s="474">
        <f t="shared" si="1"/>
        <v>4009.4</v>
      </c>
    </row>
    <row r="10" spans="1:13" ht="19.5" customHeight="1">
      <c r="A10" s="166">
        <v>4</v>
      </c>
      <c r="B10" s="240" t="s">
        <v>104</v>
      </c>
      <c r="C10" s="465" t="s">
        <v>218</v>
      </c>
      <c r="D10" s="466" t="s">
        <v>218</v>
      </c>
      <c r="E10" s="467"/>
      <c r="F10" s="468"/>
      <c r="G10" s="328" t="s">
        <v>218</v>
      </c>
      <c r="H10" s="324" t="s">
        <v>218</v>
      </c>
      <c r="I10" s="467">
        <v>551</v>
      </c>
      <c r="J10" s="471">
        <v>28017</v>
      </c>
      <c r="K10" s="374" t="s">
        <v>218</v>
      </c>
      <c r="L10" s="467">
        <v>26</v>
      </c>
      <c r="M10" s="474">
        <f t="shared" si="1"/>
        <v>5212.22</v>
      </c>
    </row>
    <row r="11" spans="1:13" ht="19.5" customHeight="1">
      <c r="A11" s="166">
        <v>5</v>
      </c>
      <c r="B11" s="240" t="s">
        <v>105</v>
      </c>
      <c r="C11" s="465" t="s">
        <v>218</v>
      </c>
      <c r="D11" s="466" t="s">
        <v>218</v>
      </c>
      <c r="E11" s="467"/>
      <c r="F11" s="468"/>
      <c r="G11" s="328" t="s">
        <v>218</v>
      </c>
      <c r="H11" s="324" t="s">
        <v>218</v>
      </c>
      <c r="I11" s="467">
        <v>471</v>
      </c>
      <c r="J11" s="471">
        <v>23932</v>
      </c>
      <c r="K11" s="374" t="s">
        <v>218</v>
      </c>
      <c r="L11" s="467">
        <v>26</v>
      </c>
      <c r="M11" s="474">
        <f t="shared" si="1"/>
        <v>5212.22</v>
      </c>
    </row>
    <row r="12" spans="1:13" ht="19.5" customHeight="1">
      <c r="A12" s="166">
        <v>6</v>
      </c>
      <c r="B12" s="240" t="s">
        <v>106</v>
      </c>
      <c r="C12" s="465" t="s">
        <v>218</v>
      </c>
      <c r="D12" s="466" t="s">
        <v>218</v>
      </c>
      <c r="E12" s="467"/>
      <c r="F12" s="468"/>
      <c r="G12" s="328" t="s">
        <v>218</v>
      </c>
      <c r="H12" s="324" t="s">
        <v>218</v>
      </c>
      <c r="I12" s="467">
        <v>458</v>
      </c>
      <c r="J12" s="471">
        <v>24017</v>
      </c>
      <c r="K12" s="374" t="s">
        <v>218</v>
      </c>
      <c r="L12" s="467">
        <v>25</v>
      </c>
      <c r="M12" s="474">
        <f t="shared" si="1"/>
        <v>5011.75</v>
      </c>
    </row>
    <row r="13" spans="1:13" ht="19.5" customHeight="1">
      <c r="A13" s="166">
        <v>7</v>
      </c>
      <c r="B13" s="240" t="s">
        <v>107</v>
      </c>
      <c r="C13" s="465" t="s">
        <v>218</v>
      </c>
      <c r="D13" s="466" t="s">
        <v>218</v>
      </c>
      <c r="E13" s="467"/>
      <c r="F13" s="468"/>
      <c r="G13" s="328" t="s">
        <v>218</v>
      </c>
      <c r="H13" s="324" t="s">
        <v>218</v>
      </c>
      <c r="I13" s="467">
        <v>512</v>
      </c>
      <c r="J13" s="471">
        <v>26977</v>
      </c>
      <c r="K13" s="374" t="s">
        <v>218</v>
      </c>
      <c r="L13" s="467">
        <v>63</v>
      </c>
      <c r="M13" s="474">
        <f t="shared" si="1"/>
        <v>12629.61</v>
      </c>
    </row>
    <row r="14" spans="1:13" ht="19.5" customHeight="1">
      <c r="A14" s="166">
        <v>8</v>
      </c>
      <c r="B14" s="241" t="s">
        <v>108</v>
      </c>
      <c r="C14" s="465" t="s">
        <v>218</v>
      </c>
      <c r="D14" s="466" t="s">
        <v>218</v>
      </c>
      <c r="E14" s="467"/>
      <c r="F14" s="468"/>
      <c r="G14" s="328" t="s">
        <v>218</v>
      </c>
      <c r="H14" s="324" t="s">
        <v>218</v>
      </c>
      <c r="I14" s="467">
        <v>429</v>
      </c>
      <c r="J14" s="471">
        <v>22530</v>
      </c>
      <c r="K14" s="374" t="s">
        <v>218</v>
      </c>
      <c r="L14" s="467">
        <v>14</v>
      </c>
      <c r="M14" s="474">
        <f t="shared" si="1"/>
        <v>2806.58</v>
      </c>
    </row>
    <row r="15" spans="1:13" ht="19.5" customHeight="1">
      <c r="A15" s="166">
        <v>9</v>
      </c>
      <c r="B15" s="241" t="s">
        <v>109</v>
      </c>
      <c r="C15" s="465" t="s">
        <v>218</v>
      </c>
      <c r="D15" s="466" t="s">
        <v>218</v>
      </c>
      <c r="E15" s="467"/>
      <c r="F15" s="468"/>
      <c r="G15" s="328" t="s">
        <v>218</v>
      </c>
      <c r="H15" s="324" t="s">
        <v>218</v>
      </c>
      <c r="I15" s="467">
        <v>453</v>
      </c>
      <c r="J15" s="471">
        <v>23776</v>
      </c>
      <c r="K15" s="374" t="s">
        <v>218</v>
      </c>
      <c r="L15" s="467">
        <v>34</v>
      </c>
      <c r="M15" s="474">
        <f t="shared" si="1"/>
        <v>6815.98</v>
      </c>
    </row>
    <row r="16" spans="1:13" ht="19.5" customHeight="1">
      <c r="A16" s="166">
        <v>10</v>
      </c>
      <c r="B16" s="241" t="s">
        <v>110</v>
      </c>
      <c r="C16" s="465" t="s">
        <v>218</v>
      </c>
      <c r="D16" s="466" t="s">
        <v>218</v>
      </c>
      <c r="E16" s="467"/>
      <c r="F16" s="468"/>
      <c r="G16" s="328" t="s">
        <v>218</v>
      </c>
      <c r="H16" s="324" t="s">
        <v>218</v>
      </c>
      <c r="I16" s="467">
        <v>461.8</v>
      </c>
      <c r="J16" s="471">
        <v>23907</v>
      </c>
      <c r="K16" s="374" t="s">
        <v>218</v>
      </c>
      <c r="L16" s="467">
        <v>27</v>
      </c>
      <c r="M16" s="474">
        <f t="shared" si="1"/>
        <v>5412.69</v>
      </c>
    </row>
    <row r="17" spans="1:13" ht="19.5" customHeight="1">
      <c r="A17" s="166">
        <v>11</v>
      </c>
      <c r="B17" s="241" t="s">
        <v>111</v>
      </c>
      <c r="C17" s="469">
        <v>821</v>
      </c>
      <c r="D17" s="470">
        <v>114119</v>
      </c>
      <c r="E17" s="468">
        <f>+MAX(C17,E7)</f>
        <v>2649</v>
      </c>
      <c r="F17" s="468">
        <f>+E17*143.7</f>
        <v>380661.3</v>
      </c>
      <c r="G17" s="472">
        <v>1465</v>
      </c>
      <c r="H17" s="473"/>
      <c r="I17" s="468">
        <f>+MAX(G17,I7)</f>
        <v>2200</v>
      </c>
      <c r="J17" s="468">
        <f>+I17*53.48</f>
        <v>117656</v>
      </c>
      <c r="K17" s="475">
        <v>19</v>
      </c>
      <c r="L17" s="468">
        <v>19</v>
      </c>
      <c r="M17" s="474">
        <f>+L17*200.47</f>
        <v>3808.93</v>
      </c>
    </row>
    <row r="18" spans="1:13" ht="19.5" customHeight="1">
      <c r="A18" s="166">
        <v>12</v>
      </c>
      <c r="B18" s="241" t="s">
        <v>112</v>
      </c>
      <c r="C18" s="469">
        <v>2081</v>
      </c>
      <c r="D18" s="470">
        <v>289259</v>
      </c>
      <c r="E18" s="468">
        <f>+MAX(C18,E8)</f>
        <v>2081</v>
      </c>
      <c r="F18" s="468">
        <f>+E18*143.7</f>
        <v>299039.69999999995</v>
      </c>
      <c r="G18" s="472">
        <v>1983</v>
      </c>
      <c r="H18" s="473"/>
      <c r="I18" s="468">
        <f>+MAX(G18,I8)</f>
        <v>1983</v>
      </c>
      <c r="J18" s="468">
        <f>+I18*53.48</f>
        <v>106050.84</v>
      </c>
      <c r="K18" s="475">
        <v>20</v>
      </c>
      <c r="L18" s="468">
        <v>20</v>
      </c>
      <c r="M18" s="474">
        <f>+L18*200.47</f>
        <v>4009.4</v>
      </c>
    </row>
    <row r="19" spans="1:13" ht="32.25" customHeight="1" thickBot="1">
      <c r="A19" s="242"/>
      <c r="B19" s="248" t="s">
        <v>95</v>
      </c>
      <c r="C19" s="329">
        <f t="shared" ref="C19:K19" si="2">SUM(C7:C18)</f>
        <v>2902</v>
      </c>
      <c r="D19" s="325">
        <f t="shared" si="2"/>
        <v>403378</v>
      </c>
      <c r="E19" s="330">
        <f t="shared" si="2"/>
        <v>10716</v>
      </c>
      <c r="F19" s="326">
        <f>SUM(F7:F18)</f>
        <v>1511755</v>
      </c>
      <c r="G19" s="331">
        <f>SUM(G7:G18)</f>
        <v>3448</v>
      </c>
      <c r="H19" s="325">
        <f>SUM(H7:H18)</f>
        <v>0</v>
      </c>
      <c r="I19" s="330">
        <f>SUM(I7:I18)</f>
        <v>13170.8</v>
      </c>
      <c r="J19" s="327">
        <f>SUM(J7:J18)</f>
        <v>670190.84</v>
      </c>
      <c r="K19" s="329">
        <f t="shared" si="2"/>
        <v>39</v>
      </c>
      <c r="L19" s="330">
        <f>SUM(L7:L18)</f>
        <v>313</v>
      </c>
      <c r="M19" s="326">
        <f>SUM(M7:M18)</f>
        <v>62747.11</v>
      </c>
    </row>
    <row r="20" spans="1:13" ht="21.75" customHeight="1">
      <c r="A20" s="237"/>
      <c r="B20" s="304"/>
      <c r="C20" s="305"/>
      <c r="D20" s="218"/>
      <c r="E20" s="305"/>
      <c r="F20" s="218">
        <f>ROUND(F19/1000,1)</f>
        <v>1511.8</v>
      </c>
      <c r="G20" s="305"/>
      <c r="H20" s="218"/>
      <c r="I20" s="305"/>
      <c r="J20" s="218">
        <f>ROUND(J19/1000,1)</f>
        <v>670.2</v>
      </c>
      <c r="K20" s="305"/>
      <c r="L20" s="305"/>
      <c r="M20" s="218">
        <f>ROUND(M19/1000,1)</f>
        <v>62.7</v>
      </c>
    </row>
    <row r="21" spans="1:13" ht="21.75" customHeight="1">
      <c r="A21" s="497"/>
      <c r="B21" s="498"/>
      <c r="C21" s="499"/>
      <c r="D21" s="500"/>
      <c r="E21" s="499"/>
      <c r="F21" s="500"/>
      <c r="G21" s="499"/>
      <c r="H21" s="500"/>
      <c r="I21" s="499"/>
      <c r="J21" s="500"/>
      <c r="K21" s="499"/>
      <c r="L21" s="499"/>
      <c r="M21" s="500"/>
    </row>
    <row r="22" spans="1:13" ht="18.75" customHeight="1" thickBot="1">
      <c r="A22" s="237"/>
      <c r="B22" s="579" t="s">
        <v>247</v>
      </c>
      <c r="C22" s="579"/>
      <c r="D22" s="579"/>
      <c r="E22" s="238"/>
      <c r="F22" s="239" t="s">
        <v>100</v>
      </c>
      <c r="G22" s="237"/>
      <c r="H22" s="238"/>
      <c r="I22" s="237"/>
      <c r="J22" s="304" t="s">
        <v>101</v>
      </c>
      <c r="K22" s="237"/>
      <c r="L22" s="237"/>
      <c r="M22" s="167" t="s">
        <v>126</v>
      </c>
    </row>
    <row r="23" spans="1:13" s="164" customFormat="1" ht="34.5" customHeight="1">
      <c r="A23" s="243"/>
      <c r="B23" s="244" t="s">
        <v>130</v>
      </c>
      <c r="C23" s="245" t="s">
        <v>131</v>
      </c>
      <c r="D23" s="245"/>
      <c r="E23" s="245"/>
      <c r="F23" s="246" t="s">
        <v>214</v>
      </c>
      <c r="G23" s="243"/>
      <c r="H23" s="245"/>
      <c r="I23" s="245"/>
      <c r="J23" s="247" t="s">
        <v>214</v>
      </c>
      <c r="K23" s="243"/>
      <c r="L23" s="245"/>
      <c r="M23" s="247" t="s">
        <v>214</v>
      </c>
    </row>
    <row r="24" spans="1:13" ht="23.25" customHeight="1">
      <c r="A24" s="224">
        <v>1</v>
      </c>
      <c r="B24" s="476"/>
      <c r="C24" s="477"/>
      <c r="D24" s="477"/>
      <c r="E24" s="477"/>
      <c r="F24" s="468"/>
      <c r="G24" s="478"/>
      <c r="H24" s="477"/>
      <c r="I24" s="477"/>
      <c r="J24" s="474"/>
      <c r="K24" s="478"/>
      <c r="L24" s="477"/>
      <c r="M24" s="474"/>
    </row>
    <row r="25" spans="1:13" ht="23.25" customHeight="1">
      <c r="A25" s="224">
        <v>2</v>
      </c>
      <c r="B25" s="476"/>
      <c r="C25" s="477"/>
      <c r="D25" s="477"/>
      <c r="E25" s="477"/>
      <c r="F25" s="468"/>
      <c r="G25" s="478"/>
      <c r="H25" s="477"/>
      <c r="I25" s="477"/>
      <c r="J25" s="474"/>
      <c r="K25" s="478"/>
      <c r="L25" s="477"/>
      <c r="M25" s="474"/>
    </row>
    <row r="26" spans="1:13" s="176" customFormat="1" ht="23.25" customHeight="1">
      <c r="A26" s="166">
        <v>3</v>
      </c>
      <c r="B26" s="479"/>
      <c r="C26" s="480"/>
      <c r="D26" s="480"/>
      <c r="E26" s="480"/>
      <c r="F26" s="481"/>
      <c r="G26" s="482"/>
      <c r="H26" s="480"/>
      <c r="I26" s="480"/>
      <c r="J26" s="481"/>
      <c r="K26" s="482"/>
      <c r="L26" s="480"/>
      <c r="M26" s="481"/>
    </row>
    <row r="27" spans="1:13" s="164" customFormat="1" ht="24" customHeight="1">
      <c r="A27" s="225"/>
      <c r="B27" s="216" t="s">
        <v>213</v>
      </c>
      <c r="C27" s="459"/>
      <c r="D27" s="459"/>
      <c r="E27" s="459"/>
      <c r="F27" s="460">
        <f>SUM(F24:F26)</f>
        <v>0</v>
      </c>
      <c r="G27" s="461"/>
      <c r="H27" s="459"/>
      <c r="I27" s="459"/>
      <c r="J27" s="460">
        <f>SUM(J24:J26)</f>
        <v>0</v>
      </c>
      <c r="K27" s="461"/>
      <c r="L27" s="459"/>
      <c r="M27" s="460">
        <f>SUM(M24:M26)</f>
        <v>0</v>
      </c>
    </row>
    <row r="28" spans="1:13" s="164" customFormat="1" ht="25.5" customHeight="1">
      <c r="A28" s="168"/>
      <c r="B28" s="217"/>
      <c r="C28" s="168"/>
      <c r="D28" s="168"/>
      <c r="E28" s="168"/>
      <c r="F28" s="218"/>
      <c r="G28" s="168"/>
      <c r="H28" s="168"/>
      <c r="I28" s="168"/>
      <c r="J28" s="223" t="s">
        <v>132</v>
      </c>
      <c r="K28" s="226"/>
      <c r="L28" s="226"/>
      <c r="M28" s="227">
        <f>SUM(F27:M27)/1000</f>
        <v>0</v>
      </c>
    </row>
    <row r="29" spans="1:13" s="164" customFormat="1" ht="20.25" customHeight="1">
      <c r="A29" s="168"/>
      <c r="B29" s="217"/>
      <c r="C29" s="168"/>
      <c r="D29" s="168"/>
      <c r="E29" s="168"/>
      <c r="F29" s="218"/>
      <c r="G29" s="168"/>
      <c r="H29" s="168"/>
      <c r="I29" s="168"/>
      <c r="J29" s="168"/>
      <c r="K29" s="168"/>
      <c r="L29" s="168"/>
      <c r="M29" s="218"/>
    </row>
    <row r="30" spans="1:13" s="177" customFormat="1" ht="25.5" customHeight="1">
      <c r="A30" s="483"/>
      <c r="B30" s="484"/>
      <c r="C30" s="485" t="s">
        <v>2</v>
      </c>
      <c r="D30" s="485"/>
      <c r="E30" s="484"/>
      <c r="F30" s="484"/>
      <c r="G30" s="586"/>
      <c r="H30" s="586"/>
      <c r="I30" s="486"/>
      <c r="J30" s="588" t="e">
        <f>+'Ekamut-caxs'!#REF!</f>
        <v>#REF!</v>
      </c>
      <c r="K30" s="588"/>
      <c r="L30" s="483"/>
      <c r="M30" s="487"/>
    </row>
    <row r="31" spans="1:13" s="164" customFormat="1">
      <c r="A31" s="488"/>
      <c r="B31" s="488"/>
      <c r="C31" s="489"/>
      <c r="D31" s="489"/>
      <c r="E31" s="490"/>
      <c r="F31" s="490"/>
      <c r="G31" s="587" t="s">
        <v>96</v>
      </c>
      <c r="H31" s="587"/>
      <c r="I31" s="491"/>
      <c r="J31" s="587" t="s">
        <v>113</v>
      </c>
      <c r="K31" s="587"/>
      <c r="L31" s="488"/>
      <c r="M31" s="488"/>
    </row>
    <row r="32" spans="1:13" s="177" customFormat="1" ht="23.25" customHeight="1">
      <c r="A32" s="483"/>
      <c r="B32" s="484"/>
      <c r="C32" s="492" t="s">
        <v>6</v>
      </c>
      <c r="D32" s="492"/>
      <c r="E32" s="484"/>
      <c r="F32" s="484"/>
      <c r="G32" s="588"/>
      <c r="H32" s="588"/>
      <c r="I32" s="493"/>
      <c r="J32" s="588" t="e">
        <f>+'Ekamut-caxs'!#REF!</f>
        <v>#REF!</v>
      </c>
      <c r="K32" s="588"/>
      <c r="L32" s="483"/>
      <c r="M32" s="483"/>
    </row>
    <row r="33" spans="1:13" s="164" customFormat="1">
      <c r="A33" s="488"/>
      <c r="B33" s="488"/>
      <c r="C33" s="494"/>
      <c r="D33" s="494"/>
      <c r="E33" s="488"/>
      <c r="F33" s="488"/>
      <c r="G33" s="587" t="s">
        <v>96</v>
      </c>
      <c r="H33" s="587"/>
      <c r="I33" s="491"/>
      <c r="J33" s="587" t="s">
        <v>113</v>
      </c>
      <c r="K33" s="587"/>
      <c r="L33" s="488"/>
      <c r="M33" s="488"/>
    </row>
    <row r="34" spans="1:13">
      <c r="A34" s="495"/>
      <c r="B34" s="495"/>
      <c r="C34" s="495"/>
      <c r="D34" s="495"/>
      <c r="E34" s="495"/>
      <c r="F34" s="496" t="s">
        <v>1</v>
      </c>
      <c r="G34" s="495"/>
      <c r="H34" s="495"/>
      <c r="I34" s="495"/>
      <c r="J34" s="495"/>
      <c r="K34" s="495"/>
      <c r="L34" s="495"/>
      <c r="M34" s="495"/>
    </row>
    <row r="35" spans="1:13" ht="16.5" customHeight="1">
      <c r="C35" s="165" t="s">
        <v>114</v>
      </c>
      <c r="E35" s="165" t="s">
        <v>115</v>
      </c>
      <c r="F35" s="165" t="s">
        <v>248</v>
      </c>
      <c r="I35" s="509" t="s">
        <v>116</v>
      </c>
      <c r="J35" s="510" t="s">
        <v>239</v>
      </c>
      <c r="L35" s="510" t="s">
        <v>241</v>
      </c>
      <c r="M35" s="510" t="s">
        <v>242</v>
      </c>
    </row>
    <row r="36" spans="1:13" ht="16.5" customHeight="1">
      <c r="C36" s="165" t="s">
        <v>117</v>
      </c>
      <c r="E36" s="165" t="s">
        <v>115</v>
      </c>
      <c r="F36" s="165" t="s">
        <v>249</v>
      </c>
      <c r="I36" s="585" t="s">
        <v>240</v>
      </c>
      <c r="J36" s="585"/>
      <c r="L36" s="585" t="s">
        <v>243</v>
      </c>
      <c r="M36" s="585"/>
    </row>
    <row r="37" spans="1:13">
      <c r="I37" s="585"/>
      <c r="J37" s="585"/>
      <c r="L37" s="585"/>
      <c r="M37" s="585"/>
    </row>
  </sheetData>
  <mergeCells count="19">
    <mergeCell ref="I36:J37"/>
    <mergeCell ref="L36:M37"/>
    <mergeCell ref="G30:H30"/>
    <mergeCell ref="G31:H31"/>
    <mergeCell ref="G33:H33"/>
    <mergeCell ref="G32:H32"/>
    <mergeCell ref="J30:K30"/>
    <mergeCell ref="J31:K31"/>
    <mergeCell ref="J32:K32"/>
    <mergeCell ref="J33:K33"/>
    <mergeCell ref="K5:M5"/>
    <mergeCell ref="A1:M1"/>
    <mergeCell ref="A2:M2"/>
    <mergeCell ref="A3:M3"/>
    <mergeCell ref="B22:D22"/>
    <mergeCell ref="A5:A6"/>
    <mergeCell ref="B5:B6"/>
    <mergeCell ref="C5:F5"/>
    <mergeCell ref="G5:J5"/>
  </mergeCells>
  <pageMargins left="0.2" right="0.19" top="0.19" bottom="0.18" header="0.11" footer="0.11"/>
  <pageSetup paperSize="9" scale="76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1"/>
  <sheetViews>
    <sheetView view="pageBreakPreview" workbookViewId="0">
      <selection activeCell="C7" sqref="C7:D7"/>
    </sheetView>
  </sheetViews>
  <sheetFormatPr defaultRowHeight="13.5"/>
  <cols>
    <col min="1" max="1" width="6" style="162" customWidth="1"/>
    <col min="2" max="2" width="50.140625" style="1" customWidth="1"/>
    <col min="3" max="4" width="19.7109375" style="1" customWidth="1"/>
    <col min="5" max="5" width="20.42578125" style="1" customWidth="1"/>
    <col min="6" max="254" width="9.140625" style="1"/>
    <col min="255" max="255" width="4.42578125" style="1" customWidth="1"/>
    <col min="256" max="256" width="22.42578125" style="1" customWidth="1"/>
    <col min="257" max="257" width="15.42578125" style="1" customWidth="1"/>
    <col min="258" max="258" width="16.85546875" style="1" customWidth="1"/>
    <col min="259" max="259" width="15.42578125" style="1" customWidth="1"/>
    <col min="260" max="260" width="16.28515625" style="1" customWidth="1"/>
    <col min="261" max="261" width="10.42578125" style="1" customWidth="1"/>
    <col min="262" max="510" width="9.140625" style="1"/>
    <col min="511" max="511" width="4.42578125" style="1" customWidth="1"/>
    <col min="512" max="512" width="22.42578125" style="1" customWidth="1"/>
    <col min="513" max="513" width="15.42578125" style="1" customWidth="1"/>
    <col min="514" max="514" width="16.85546875" style="1" customWidth="1"/>
    <col min="515" max="515" width="15.42578125" style="1" customWidth="1"/>
    <col min="516" max="516" width="16.28515625" style="1" customWidth="1"/>
    <col min="517" max="517" width="10.42578125" style="1" customWidth="1"/>
    <col min="518" max="766" width="9.140625" style="1"/>
    <col min="767" max="767" width="4.42578125" style="1" customWidth="1"/>
    <col min="768" max="768" width="22.42578125" style="1" customWidth="1"/>
    <col min="769" max="769" width="15.42578125" style="1" customWidth="1"/>
    <col min="770" max="770" width="16.85546875" style="1" customWidth="1"/>
    <col min="771" max="771" width="15.42578125" style="1" customWidth="1"/>
    <col min="772" max="772" width="16.28515625" style="1" customWidth="1"/>
    <col min="773" max="773" width="10.42578125" style="1" customWidth="1"/>
    <col min="774" max="1022" width="9.140625" style="1"/>
    <col min="1023" max="1023" width="4.42578125" style="1" customWidth="1"/>
    <col min="1024" max="1024" width="22.42578125" style="1" customWidth="1"/>
    <col min="1025" max="1025" width="15.42578125" style="1" customWidth="1"/>
    <col min="1026" max="1026" width="16.85546875" style="1" customWidth="1"/>
    <col min="1027" max="1027" width="15.42578125" style="1" customWidth="1"/>
    <col min="1028" max="1028" width="16.28515625" style="1" customWidth="1"/>
    <col min="1029" max="1029" width="10.42578125" style="1" customWidth="1"/>
    <col min="1030" max="1278" width="9.140625" style="1"/>
    <col min="1279" max="1279" width="4.42578125" style="1" customWidth="1"/>
    <col min="1280" max="1280" width="22.42578125" style="1" customWidth="1"/>
    <col min="1281" max="1281" width="15.42578125" style="1" customWidth="1"/>
    <col min="1282" max="1282" width="16.85546875" style="1" customWidth="1"/>
    <col min="1283" max="1283" width="15.42578125" style="1" customWidth="1"/>
    <col min="1284" max="1284" width="16.28515625" style="1" customWidth="1"/>
    <col min="1285" max="1285" width="10.42578125" style="1" customWidth="1"/>
    <col min="1286" max="1534" width="9.140625" style="1"/>
    <col min="1535" max="1535" width="4.42578125" style="1" customWidth="1"/>
    <col min="1536" max="1536" width="22.42578125" style="1" customWidth="1"/>
    <col min="1537" max="1537" width="15.42578125" style="1" customWidth="1"/>
    <col min="1538" max="1538" width="16.85546875" style="1" customWidth="1"/>
    <col min="1539" max="1539" width="15.42578125" style="1" customWidth="1"/>
    <col min="1540" max="1540" width="16.28515625" style="1" customWidth="1"/>
    <col min="1541" max="1541" width="10.42578125" style="1" customWidth="1"/>
    <col min="1542" max="1790" width="9.140625" style="1"/>
    <col min="1791" max="1791" width="4.42578125" style="1" customWidth="1"/>
    <col min="1792" max="1792" width="22.42578125" style="1" customWidth="1"/>
    <col min="1793" max="1793" width="15.42578125" style="1" customWidth="1"/>
    <col min="1794" max="1794" width="16.85546875" style="1" customWidth="1"/>
    <col min="1795" max="1795" width="15.42578125" style="1" customWidth="1"/>
    <col min="1796" max="1796" width="16.28515625" style="1" customWidth="1"/>
    <col min="1797" max="1797" width="10.42578125" style="1" customWidth="1"/>
    <col min="1798" max="2046" width="9.140625" style="1"/>
    <col min="2047" max="2047" width="4.42578125" style="1" customWidth="1"/>
    <col min="2048" max="2048" width="22.42578125" style="1" customWidth="1"/>
    <col min="2049" max="2049" width="15.42578125" style="1" customWidth="1"/>
    <col min="2050" max="2050" width="16.85546875" style="1" customWidth="1"/>
    <col min="2051" max="2051" width="15.42578125" style="1" customWidth="1"/>
    <col min="2052" max="2052" width="16.28515625" style="1" customWidth="1"/>
    <col min="2053" max="2053" width="10.42578125" style="1" customWidth="1"/>
    <col min="2054" max="2302" width="9.140625" style="1"/>
    <col min="2303" max="2303" width="4.42578125" style="1" customWidth="1"/>
    <col min="2304" max="2304" width="22.42578125" style="1" customWidth="1"/>
    <col min="2305" max="2305" width="15.42578125" style="1" customWidth="1"/>
    <col min="2306" max="2306" width="16.85546875" style="1" customWidth="1"/>
    <col min="2307" max="2307" width="15.42578125" style="1" customWidth="1"/>
    <col min="2308" max="2308" width="16.28515625" style="1" customWidth="1"/>
    <col min="2309" max="2309" width="10.42578125" style="1" customWidth="1"/>
    <col min="2310" max="2558" width="9.140625" style="1"/>
    <col min="2559" max="2559" width="4.42578125" style="1" customWidth="1"/>
    <col min="2560" max="2560" width="22.42578125" style="1" customWidth="1"/>
    <col min="2561" max="2561" width="15.42578125" style="1" customWidth="1"/>
    <col min="2562" max="2562" width="16.85546875" style="1" customWidth="1"/>
    <col min="2563" max="2563" width="15.42578125" style="1" customWidth="1"/>
    <col min="2564" max="2564" width="16.28515625" style="1" customWidth="1"/>
    <col min="2565" max="2565" width="10.42578125" style="1" customWidth="1"/>
    <col min="2566" max="2814" width="9.140625" style="1"/>
    <col min="2815" max="2815" width="4.42578125" style="1" customWidth="1"/>
    <col min="2816" max="2816" width="22.42578125" style="1" customWidth="1"/>
    <col min="2817" max="2817" width="15.42578125" style="1" customWidth="1"/>
    <col min="2818" max="2818" width="16.85546875" style="1" customWidth="1"/>
    <col min="2819" max="2819" width="15.42578125" style="1" customWidth="1"/>
    <col min="2820" max="2820" width="16.28515625" style="1" customWidth="1"/>
    <col min="2821" max="2821" width="10.42578125" style="1" customWidth="1"/>
    <col min="2822" max="3070" width="9.140625" style="1"/>
    <col min="3071" max="3071" width="4.42578125" style="1" customWidth="1"/>
    <col min="3072" max="3072" width="22.42578125" style="1" customWidth="1"/>
    <col min="3073" max="3073" width="15.42578125" style="1" customWidth="1"/>
    <col min="3074" max="3074" width="16.85546875" style="1" customWidth="1"/>
    <col min="3075" max="3075" width="15.42578125" style="1" customWidth="1"/>
    <col min="3076" max="3076" width="16.28515625" style="1" customWidth="1"/>
    <col min="3077" max="3077" width="10.42578125" style="1" customWidth="1"/>
    <col min="3078" max="3326" width="9.140625" style="1"/>
    <col min="3327" max="3327" width="4.42578125" style="1" customWidth="1"/>
    <col min="3328" max="3328" width="22.42578125" style="1" customWidth="1"/>
    <col min="3329" max="3329" width="15.42578125" style="1" customWidth="1"/>
    <col min="3330" max="3330" width="16.85546875" style="1" customWidth="1"/>
    <col min="3331" max="3331" width="15.42578125" style="1" customWidth="1"/>
    <col min="3332" max="3332" width="16.28515625" style="1" customWidth="1"/>
    <col min="3333" max="3333" width="10.42578125" style="1" customWidth="1"/>
    <col min="3334" max="3582" width="9.140625" style="1"/>
    <col min="3583" max="3583" width="4.42578125" style="1" customWidth="1"/>
    <col min="3584" max="3584" width="22.42578125" style="1" customWidth="1"/>
    <col min="3585" max="3585" width="15.42578125" style="1" customWidth="1"/>
    <col min="3586" max="3586" width="16.85546875" style="1" customWidth="1"/>
    <col min="3587" max="3587" width="15.42578125" style="1" customWidth="1"/>
    <col min="3588" max="3588" width="16.28515625" style="1" customWidth="1"/>
    <col min="3589" max="3589" width="10.42578125" style="1" customWidth="1"/>
    <col min="3590" max="3838" width="9.140625" style="1"/>
    <col min="3839" max="3839" width="4.42578125" style="1" customWidth="1"/>
    <col min="3840" max="3840" width="22.42578125" style="1" customWidth="1"/>
    <col min="3841" max="3841" width="15.42578125" style="1" customWidth="1"/>
    <col min="3842" max="3842" width="16.85546875" style="1" customWidth="1"/>
    <col min="3843" max="3843" width="15.42578125" style="1" customWidth="1"/>
    <col min="3844" max="3844" width="16.28515625" style="1" customWidth="1"/>
    <col min="3845" max="3845" width="10.42578125" style="1" customWidth="1"/>
    <col min="3846" max="4094" width="9.140625" style="1"/>
    <col min="4095" max="4095" width="4.42578125" style="1" customWidth="1"/>
    <col min="4096" max="4096" width="22.42578125" style="1" customWidth="1"/>
    <col min="4097" max="4097" width="15.42578125" style="1" customWidth="1"/>
    <col min="4098" max="4098" width="16.85546875" style="1" customWidth="1"/>
    <col min="4099" max="4099" width="15.42578125" style="1" customWidth="1"/>
    <col min="4100" max="4100" width="16.28515625" style="1" customWidth="1"/>
    <col min="4101" max="4101" width="10.42578125" style="1" customWidth="1"/>
    <col min="4102" max="4350" width="9.140625" style="1"/>
    <col min="4351" max="4351" width="4.42578125" style="1" customWidth="1"/>
    <col min="4352" max="4352" width="22.42578125" style="1" customWidth="1"/>
    <col min="4353" max="4353" width="15.42578125" style="1" customWidth="1"/>
    <col min="4354" max="4354" width="16.85546875" style="1" customWidth="1"/>
    <col min="4355" max="4355" width="15.42578125" style="1" customWidth="1"/>
    <col min="4356" max="4356" width="16.28515625" style="1" customWidth="1"/>
    <col min="4357" max="4357" width="10.42578125" style="1" customWidth="1"/>
    <col min="4358" max="4606" width="9.140625" style="1"/>
    <col min="4607" max="4607" width="4.42578125" style="1" customWidth="1"/>
    <col min="4608" max="4608" width="22.42578125" style="1" customWidth="1"/>
    <col min="4609" max="4609" width="15.42578125" style="1" customWidth="1"/>
    <col min="4610" max="4610" width="16.85546875" style="1" customWidth="1"/>
    <col min="4611" max="4611" width="15.42578125" style="1" customWidth="1"/>
    <col min="4612" max="4612" width="16.28515625" style="1" customWidth="1"/>
    <col min="4613" max="4613" width="10.42578125" style="1" customWidth="1"/>
    <col min="4614" max="4862" width="9.140625" style="1"/>
    <col min="4863" max="4863" width="4.42578125" style="1" customWidth="1"/>
    <col min="4864" max="4864" width="22.42578125" style="1" customWidth="1"/>
    <col min="4865" max="4865" width="15.42578125" style="1" customWidth="1"/>
    <col min="4866" max="4866" width="16.85546875" style="1" customWidth="1"/>
    <col min="4867" max="4867" width="15.42578125" style="1" customWidth="1"/>
    <col min="4868" max="4868" width="16.28515625" style="1" customWidth="1"/>
    <col min="4869" max="4869" width="10.42578125" style="1" customWidth="1"/>
    <col min="4870" max="5118" width="9.140625" style="1"/>
    <col min="5119" max="5119" width="4.42578125" style="1" customWidth="1"/>
    <col min="5120" max="5120" width="22.42578125" style="1" customWidth="1"/>
    <col min="5121" max="5121" width="15.42578125" style="1" customWidth="1"/>
    <col min="5122" max="5122" width="16.85546875" style="1" customWidth="1"/>
    <col min="5123" max="5123" width="15.42578125" style="1" customWidth="1"/>
    <col min="5124" max="5124" width="16.28515625" style="1" customWidth="1"/>
    <col min="5125" max="5125" width="10.42578125" style="1" customWidth="1"/>
    <col min="5126" max="5374" width="9.140625" style="1"/>
    <col min="5375" max="5375" width="4.42578125" style="1" customWidth="1"/>
    <col min="5376" max="5376" width="22.42578125" style="1" customWidth="1"/>
    <col min="5377" max="5377" width="15.42578125" style="1" customWidth="1"/>
    <col min="5378" max="5378" width="16.85546875" style="1" customWidth="1"/>
    <col min="5379" max="5379" width="15.42578125" style="1" customWidth="1"/>
    <col min="5380" max="5380" width="16.28515625" style="1" customWidth="1"/>
    <col min="5381" max="5381" width="10.42578125" style="1" customWidth="1"/>
    <col min="5382" max="5630" width="9.140625" style="1"/>
    <col min="5631" max="5631" width="4.42578125" style="1" customWidth="1"/>
    <col min="5632" max="5632" width="22.42578125" style="1" customWidth="1"/>
    <col min="5633" max="5633" width="15.42578125" style="1" customWidth="1"/>
    <col min="5634" max="5634" width="16.85546875" style="1" customWidth="1"/>
    <col min="5635" max="5635" width="15.42578125" style="1" customWidth="1"/>
    <col min="5636" max="5636" width="16.28515625" style="1" customWidth="1"/>
    <col min="5637" max="5637" width="10.42578125" style="1" customWidth="1"/>
    <col min="5638" max="5886" width="9.140625" style="1"/>
    <col min="5887" max="5887" width="4.42578125" style="1" customWidth="1"/>
    <col min="5888" max="5888" width="22.42578125" style="1" customWidth="1"/>
    <col min="5889" max="5889" width="15.42578125" style="1" customWidth="1"/>
    <col min="5890" max="5890" width="16.85546875" style="1" customWidth="1"/>
    <col min="5891" max="5891" width="15.42578125" style="1" customWidth="1"/>
    <col min="5892" max="5892" width="16.28515625" style="1" customWidth="1"/>
    <col min="5893" max="5893" width="10.42578125" style="1" customWidth="1"/>
    <col min="5894" max="6142" width="9.140625" style="1"/>
    <col min="6143" max="6143" width="4.42578125" style="1" customWidth="1"/>
    <col min="6144" max="6144" width="22.42578125" style="1" customWidth="1"/>
    <col min="6145" max="6145" width="15.42578125" style="1" customWidth="1"/>
    <col min="6146" max="6146" width="16.85546875" style="1" customWidth="1"/>
    <col min="6147" max="6147" width="15.42578125" style="1" customWidth="1"/>
    <col min="6148" max="6148" width="16.28515625" style="1" customWidth="1"/>
    <col min="6149" max="6149" width="10.42578125" style="1" customWidth="1"/>
    <col min="6150" max="6398" width="9.140625" style="1"/>
    <col min="6399" max="6399" width="4.42578125" style="1" customWidth="1"/>
    <col min="6400" max="6400" width="22.42578125" style="1" customWidth="1"/>
    <col min="6401" max="6401" width="15.42578125" style="1" customWidth="1"/>
    <col min="6402" max="6402" width="16.85546875" style="1" customWidth="1"/>
    <col min="6403" max="6403" width="15.42578125" style="1" customWidth="1"/>
    <col min="6404" max="6404" width="16.28515625" style="1" customWidth="1"/>
    <col min="6405" max="6405" width="10.42578125" style="1" customWidth="1"/>
    <col min="6406" max="6654" width="9.140625" style="1"/>
    <col min="6655" max="6655" width="4.42578125" style="1" customWidth="1"/>
    <col min="6656" max="6656" width="22.42578125" style="1" customWidth="1"/>
    <col min="6657" max="6657" width="15.42578125" style="1" customWidth="1"/>
    <col min="6658" max="6658" width="16.85546875" style="1" customWidth="1"/>
    <col min="6659" max="6659" width="15.42578125" style="1" customWidth="1"/>
    <col min="6660" max="6660" width="16.28515625" style="1" customWidth="1"/>
    <col min="6661" max="6661" width="10.42578125" style="1" customWidth="1"/>
    <col min="6662" max="6910" width="9.140625" style="1"/>
    <col min="6911" max="6911" width="4.42578125" style="1" customWidth="1"/>
    <col min="6912" max="6912" width="22.42578125" style="1" customWidth="1"/>
    <col min="6913" max="6913" width="15.42578125" style="1" customWidth="1"/>
    <col min="6914" max="6914" width="16.85546875" style="1" customWidth="1"/>
    <col min="6915" max="6915" width="15.42578125" style="1" customWidth="1"/>
    <col min="6916" max="6916" width="16.28515625" style="1" customWidth="1"/>
    <col min="6917" max="6917" width="10.42578125" style="1" customWidth="1"/>
    <col min="6918" max="7166" width="9.140625" style="1"/>
    <col min="7167" max="7167" width="4.42578125" style="1" customWidth="1"/>
    <col min="7168" max="7168" width="22.42578125" style="1" customWidth="1"/>
    <col min="7169" max="7169" width="15.42578125" style="1" customWidth="1"/>
    <col min="7170" max="7170" width="16.85546875" style="1" customWidth="1"/>
    <col min="7171" max="7171" width="15.42578125" style="1" customWidth="1"/>
    <col min="7172" max="7172" width="16.28515625" style="1" customWidth="1"/>
    <col min="7173" max="7173" width="10.42578125" style="1" customWidth="1"/>
    <col min="7174" max="7422" width="9.140625" style="1"/>
    <col min="7423" max="7423" width="4.42578125" style="1" customWidth="1"/>
    <col min="7424" max="7424" width="22.42578125" style="1" customWidth="1"/>
    <col min="7425" max="7425" width="15.42578125" style="1" customWidth="1"/>
    <col min="7426" max="7426" width="16.85546875" style="1" customWidth="1"/>
    <col min="7427" max="7427" width="15.42578125" style="1" customWidth="1"/>
    <col min="7428" max="7428" width="16.28515625" style="1" customWidth="1"/>
    <col min="7429" max="7429" width="10.42578125" style="1" customWidth="1"/>
    <col min="7430" max="7678" width="9.140625" style="1"/>
    <col min="7679" max="7679" width="4.42578125" style="1" customWidth="1"/>
    <col min="7680" max="7680" width="22.42578125" style="1" customWidth="1"/>
    <col min="7681" max="7681" width="15.42578125" style="1" customWidth="1"/>
    <col min="7682" max="7682" width="16.85546875" style="1" customWidth="1"/>
    <col min="7683" max="7683" width="15.42578125" style="1" customWidth="1"/>
    <col min="7684" max="7684" width="16.28515625" style="1" customWidth="1"/>
    <col min="7685" max="7685" width="10.42578125" style="1" customWidth="1"/>
    <col min="7686" max="7934" width="9.140625" style="1"/>
    <col min="7935" max="7935" width="4.42578125" style="1" customWidth="1"/>
    <col min="7936" max="7936" width="22.42578125" style="1" customWidth="1"/>
    <col min="7937" max="7937" width="15.42578125" style="1" customWidth="1"/>
    <col min="7938" max="7938" width="16.85546875" style="1" customWidth="1"/>
    <col min="7939" max="7939" width="15.42578125" style="1" customWidth="1"/>
    <col min="7940" max="7940" width="16.28515625" style="1" customWidth="1"/>
    <col min="7941" max="7941" width="10.42578125" style="1" customWidth="1"/>
    <col min="7942" max="8190" width="9.140625" style="1"/>
    <col min="8191" max="8191" width="4.42578125" style="1" customWidth="1"/>
    <col min="8192" max="8192" width="22.42578125" style="1" customWidth="1"/>
    <col min="8193" max="8193" width="15.42578125" style="1" customWidth="1"/>
    <col min="8194" max="8194" width="16.85546875" style="1" customWidth="1"/>
    <col min="8195" max="8195" width="15.42578125" style="1" customWidth="1"/>
    <col min="8196" max="8196" width="16.28515625" style="1" customWidth="1"/>
    <col min="8197" max="8197" width="10.42578125" style="1" customWidth="1"/>
    <col min="8198" max="8446" width="9.140625" style="1"/>
    <col min="8447" max="8447" width="4.42578125" style="1" customWidth="1"/>
    <col min="8448" max="8448" width="22.42578125" style="1" customWidth="1"/>
    <col min="8449" max="8449" width="15.42578125" style="1" customWidth="1"/>
    <col min="8450" max="8450" width="16.85546875" style="1" customWidth="1"/>
    <col min="8451" max="8451" width="15.42578125" style="1" customWidth="1"/>
    <col min="8452" max="8452" width="16.28515625" style="1" customWidth="1"/>
    <col min="8453" max="8453" width="10.42578125" style="1" customWidth="1"/>
    <col min="8454" max="8702" width="9.140625" style="1"/>
    <col min="8703" max="8703" width="4.42578125" style="1" customWidth="1"/>
    <col min="8704" max="8704" width="22.42578125" style="1" customWidth="1"/>
    <col min="8705" max="8705" width="15.42578125" style="1" customWidth="1"/>
    <col min="8706" max="8706" width="16.85546875" style="1" customWidth="1"/>
    <col min="8707" max="8707" width="15.42578125" style="1" customWidth="1"/>
    <col min="8708" max="8708" width="16.28515625" style="1" customWidth="1"/>
    <col min="8709" max="8709" width="10.42578125" style="1" customWidth="1"/>
    <col min="8710" max="8958" width="9.140625" style="1"/>
    <col min="8959" max="8959" width="4.42578125" style="1" customWidth="1"/>
    <col min="8960" max="8960" width="22.42578125" style="1" customWidth="1"/>
    <col min="8961" max="8961" width="15.42578125" style="1" customWidth="1"/>
    <col min="8962" max="8962" width="16.85546875" style="1" customWidth="1"/>
    <col min="8963" max="8963" width="15.42578125" style="1" customWidth="1"/>
    <col min="8964" max="8964" width="16.28515625" style="1" customWidth="1"/>
    <col min="8965" max="8965" width="10.42578125" style="1" customWidth="1"/>
    <col min="8966" max="9214" width="9.140625" style="1"/>
    <col min="9215" max="9215" width="4.42578125" style="1" customWidth="1"/>
    <col min="9216" max="9216" width="22.42578125" style="1" customWidth="1"/>
    <col min="9217" max="9217" width="15.42578125" style="1" customWidth="1"/>
    <col min="9218" max="9218" width="16.85546875" style="1" customWidth="1"/>
    <col min="9219" max="9219" width="15.42578125" style="1" customWidth="1"/>
    <col min="9220" max="9220" width="16.28515625" style="1" customWidth="1"/>
    <col min="9221" max="9221" width="10.42578125" style="1" customWidth="1"/>
    <col min="9222" max="9470" width="9.140625" style="1"/>
    <col min="9471" max="9471" width="4.42578125" style="1" customWidth="1"/>
    <col min="9472" max="9472" width="22.42578125" style="1" customWidth="1"/>
    <col min="9473" max="9473" width="15.42578125" style="1" customWidth="1"/>
    <col min="9474" max="9474" width="16.85546875" style="1" customWidth="1"/>
    <col min="9475" max="9475" width="15.42578125" style="1" customWidth="1"/>
    <col min="9476" max="9476" width="16.28515625" style="1" customWidth="1"/>
    <col min="9477" max="9477" width="10.42578125" style="1" customWidth="1"/>
    <col min="9478" max="9726" width="9.140625" style="1"/>
    <col min="9727" max="9727" width="4.42578125" style="1" customWidth="1"/>
    <col min="9728" max="9728" width="22.42578125" style="1" customWidth="1"/>
    <col min="9729" max="9729" width="15.42578125" style="1" customWidth="1"/>
    <col min="9730" max="9730" width="16.85546875" style="1" customWidth="1"/>
    <col min="9731" max="9731" width="15.42578125" style="1" customWidth="1"/>
    <col min="9732" max="9732" width="16.28515625" style="1" customWidth="1"/>
    <col min="9733" max="9733" width="10.42578125" style="1" customWidth="1"/>
    <col min="9734" max="9982" width="9.140625" style="1"/>
    <col min="9983" max="9983" width="4.42578125" style="1" customWidth="1"/>
    <col min="9984" max="9984" width="22.42578125" style="1" customWidth="1"/>
    <col min="9985" max="9985" width="15.42578125" style="1" customWidth="1"/>
    <col min="9986" max="9986" width="16.85546875" style="1" customWidth="1"/>
    <col min="9987" max="9987" width="15.42578125" style="1" customWidth="1"/>
    <col min="9988" max="9988" width="16.28515625" style="1" customWidth="1"/>
    <col min="9989" max="9989" width="10.42578125" style="1" customWidth="1"/>
    <col min="9990" max="10238" width="9.140625" style="1"/>
    <col min="10239" max="10239" width="4.42578125" style="1" customWidth="1"/>
    <col min="10240" max="10240" width="22.42578125" style="1" customWidth="1"/>
    <col min="10241" max="10241" width="15.42578125" style="1" customWidth="1"/>
    <col min="10242" max="10242" width="16.85546875" style="1" customWidth="1"/>
    <col min="10243" max="10243" width="15.42578125" style="1" customWidth="1"/>
    <col min="10244" max="10244" width="16.28515625" style="1" customWidth="1"/>
    <col min="10245" max="10245" width="10.42578125" style="1" customWidth="1"/>
    <col min="10246" max="10494" width="9.140625" style="1"/>
    <col min="10495" max="10495" width="4.42578125" style="1" customWidth="1"/>
    <col min="10496" max="10496" width="22.42578125" style="1" customWidth="1"/>
    <col min="10497" max="10497" width="15.42578125" style="1" customWidth="1"/>
    <col min="10498" max="10498" width="16.85546875" style="1" customWidth="1"/>
    <col min="10499" max="10499" width="15.42578125" style="1" customWidth="1"/>
    <col min="10500" max="10500" width="16.28515625" style="1" customWidth="1"/>
    <col min="10501" max="10501" width="10.42578125" style="1" customWidth="1"/>
    <col min="10502" max="10750" width="9.140625" style="1"/>
    <col min="10751" max="10751" width="4.42578125" style="1" customWidth="1"/>
    <col min="10752" max="10752" width="22.42578125" style="1" customWidth="1"/>
    <col min="10753" max="10753" width="15.42578125" style="1" customWidth="1"/>
    <col min="10754" max="10754" width="16.85546875" style="1" customWidth="1"/>
    <col min="10755" max="10755" width="15.42578125" style="1" customWidth="1"/>
    <col min="10756" max="10756" width="16.28515625" style="1" customWidth="1"/>
    <col min="10757" max="10757" width="10.42578125" style="1" customWidth="1"/>
    <col min="10758" max="11006" width="9.140625" style="1"/>
    <col min="11007" max="11007" width="4.42578125" style="1" customWidth="1"/>
    <col min="11008" max="11008" width="22.42578125" style="1" customWidth="1"/>
    <col min="11009" max="11009" width="15.42578125" style="1" customWidth="1"/>
    <col min="11010" max="11010" width="16.85546875" style="1" customWidth="1"/>
    <col min="11011" max="11011" width="15.42578125" style="1" customWidth="1"/>
    <col min="11012" max="11012" width="16.28515625" style="1" customWidth="1"/>
    <col min="11013" max="11013" width="10.42578125" style="1" customWidth="1"/>
    <col min="11014" max="11262" width="9.140625" style="1"/>
    <col min="11263" max="11263" width="4.42578125" style="1" customWidth="1"/>
    <col min="11264" max="11264" width="22.42578125" style="1" customWidth="1"/>
    <col min="11265" max="11265" width="15.42578125" style="1" customWidth="1"/>
    <col min="11266" max="11266" width="16.85546875" style="1" customWidth="1"/>
    <col min="11267" max="11267" width="15.42578125" style="1" customWidth="1"/>
    <col min="11268" max="11268" width="16.28515625" style="1" customWidth="1"/>
    <col min="11269" max="11269" width="10.42578125" style="1" customWidth="1"/>
    <col min="11270" max="11518" width="9.140625" style="1"/>
    <col min="11519" max="11519" width="4.42578125" style="1" customWidth="1"/>
    <col min="11520" max="11520" width="22.42578125" style="1" customWidth="1"/>
    <col min="11521" max="11521" width="15.42578125" style="1" customWidth="1"/>
    <col min="11522" max="11522" width="16.85546875" style="1" customWidth="1"/>
    <col min="11523" max="11523" width="15.42578125" style="1" customWidth="1"/>
    <col min="11524" max="11524" width="16.28515625" style="1" customWidth="1"/>
    <col min="11525" max="11525" width="10.42578125" style="1" customWidth="1"/>
    <col min="11526" max="11774" width="9.140625" style="1"/>
    <col min="11775" max="11775" width="4.42578125" style="1" customWidth="1"/>
    <col min="11776" max="11776" width="22.42578125" style="1" customWidth="1"/>
    <col min="11777" max="11777" width="15.42578125" style="1" customWidth="1"/>
    <col min="11778" max="11778" width="16.85546875" style="1" customWidth="1"/>
    <col min="11779" max="11779" width="15.42578125" style="1" customWidth="1"/>
    <col min="11780" max="11780" width="16.28515625" style="1" customWidth="1"/>
    <col min="11781" max="11781" width="10.42578125" style="1" customWidth="1"/>
    <col min="11782" max="12030" width="9.140625" style="1"/>
    <col min="12031" max="12031" width="4.42578125" style="1" customWidth="1"/>
    <col min="12032" max="12032" width="22.42578125" style="1" customWidth="1"/>
    <col min="12033" max="12033" width="15.42578125" style="1" customWidth="1"/>
    <col min="12034" max="12034" width="16.85546875" style="1" customWidth="1"/>
    <col min="12035" max="12035" width="15.42578125" style="1" customWidth="1"/>
    <col min="12036" max="12036" width="16.28515625" style="1" customWidth="1"/>
    <col min="12037" max="12037" width="10.42578125" style="1" customWidth="1"/>
    <col min="12038" max="12286" width="9.140625" style="1"/>
    <col min="12287" max="12287" width="4.42578125" style="1" customWidth="1"/>
    <col min="12288" max="12288" width="22.42578125" style="1" customWidth="1"/>
    <col min="12289" max="12289" width="15.42578125" style="1" customWidth="1"/>
    <col min="12290" max="12290" width="16.85546875" style="1" customWidth="1"/>
    <col min="12291" max="12291" width="15.42578125" style="1" customWidth="1"/>
    <col min="12292" max="12292" width="16.28515625" style="1" customWidth="1"/>
    <col min="12293" max="12293" width="10.42578125" style="1" customWidth="1"/>
    <col min="12294" max="12542" width="9.140625" style="1"/>
    <col min="12543" max="12543" width="4.42578125" style="1" customWidth="1"/>
    <col min="12544" max="12544" width="22.42578125" style="1" customWidth="1"/>
    <col min="12545" max="12545" width="15.42578125" style="1" customWidth="1"/>
    <col min="12546" max="12546" width="16.85546875" style="1" customWidth="1"/>
    <col min="12547" max="12547" width="15.42578125" style="1" customWidth="1"/>
    <col min="12548" max="12548" width="16.28515625" style="1" customWidth="1"/>
    <col min="12549" max="12549" width="10.42578125" style="1" customWidth="1"/>
    <col min="12550" max="12798" width="9.140625" style="1"/>
    <col min="12799" max="12799" width="4.42578125" style="1" customWidth="1"/>
    <col min="12800" max="12800" width="22.42578125" style="1" customWidth="1"/>
    <col min="12801" max="12801" width="15.42578125" style="1" customWidth="1"/>
    <col min="12802" max="12802" width="16.85546875" style="1" customWidth="1"/>
    <col min="12803" max="12803" width="15.42578125" style="1" customWidth="1"/>
    <col min="12804" max="12804" width="16.28515625" style="1" customWidth="1"/>
    <col min="12805" max="12805" width="10.42578125" style="1" customWidth="1"/>
    <col min="12806" max="13054" width="9.140625" style="1"/>
    <col min="13055" max="13055" width="4.42578125" style="1" customWidth="1"/>
    <col min="13056" max="13056" width="22.42578125" style="1" customWidth="1"/>
    <col min="13057" max="13057" width="15.42578125" style="1" customWidth="1"/>
    <col min="13058" max="13058" width="16.85546875" style="1" customWidth="1"/>
    <col min="13059" max="13059" width="15.42578125" style="1" customWidth="1"/>
    <col min="13060" max="13060" width="16.28515625" style="1" customWidth="1"/>
    <col min="13061" max="13061" width="10.42578125" style="1" customWidth="1"/>
    <col min="13062" max="13310" width="9.140625" style="1"/>
    <col min="13311" max="13311" width="4.42578125" style="1" customWidth="1"/>
    <col min="13312" max="13312" width="22.42578125" style="1" customWidth="1"/>
    <col min="13313" max="13313" width="15.42578125" style="1" customWidth="1"/>
    <col min="13314" max="13314" width="16.85546875" style="1" customWidth="1"/>
    <col min="13315" max="13315" width="15.42578125" style="1" customWidth="1"/>
    <col min="13316" max="13316" width="16.28515625" style="1" customWidth="1"/>
    <col min="13317" max="13317" width="10.42578125" style="1" customWidth="1"/>
    <col min="13318" max="13566" width="9.140625" style="1"/>
    <col min="13567" max="13567" width="4.42578125" style="1" customWidth="1"/>
    <col min="13568" max="13568" width="22.42578125" style="1" customWidth="1"/>
    <col min="13569" max="13569" width="15.42578125" style="1" customWidth="1"/>
    <col min="13570" max="13570" width="16.85546875" style="1" customWidth="1"/>
    <col min="13571" max="13571" width="15.42578125" style="1" customWidth="1"/>
    <col min="13572" max="13572" width="16.28515625" style="1" customWidth="1"/>
    <col min="13573" max="13573" width="10.42578125" style="1" customWidth="1"/>
    <col min="13574" max="13822" width="9.140625" style="1"/>
    <col min="13823" max="13823" width="4.42578125" style="1" customWidth="1"/>
    <col min="13824" max="13824" width="22.42578125" style="1" customWidth="1"/>
    <col min="13825" max="13825" width="15.42578125" style="1" customWidth="1"/>
    <col min="13826" max="13826" width="16.85546875" style="1" customWidth="1"/>
    <col min="13827" max="13827" width="15.42578125" style="1" customWidth="1"/>
    <col min="13828" max="13828" width="16.28515625" style="1" customWidth="1"/>
    <col min="13829" max="13829" width="10.42578125" style="1" customWidth="1"/>
    <col min="13830" max="14078" width="9.140625" style="1"/>
    <col min="14079" max="14079" width="4.42578125" style="1" customWidth="1"/>
    <col min="14080" max="14080" width="22.42578125" style="1" customWidth="1"/>
    <col min="14081" max="14081" width="15.42578125" style="1" customWidth="1"/>
    <col min="14082" max="14082" width="16.85546875" style="1" customWidth="1"/>
    <col min="14083" max="14083" width="15.42578125" style="1" customWidth="1"/>
    <col min="14084" max="14084" width="16.28515625" style="1" customWidth="1"/>
    <col min="14085" max="14085" width="10.42578125" style="1" customWidth="1"/>
    <col min="14086" max="14334" width="9.140625" style="1"/>
    <col min="14335" max="14335" width="4.42578125" style="1" customWidth="1"/>
    <col min="14336" max="14336" width="22.42578125" style="1" customWidth="1"/>
    <col min="14337" max="14337" width="15.42578125" style="1" customWidth="1"/>
    <col min="14338" max="14338" width="16.85546875" style="1" customWidth="1"/>
    <col min="14339" max="14339" width="15.42578125" style="1" customWidth="1"/>
    <col min="14340" max="14340" width="16.28515625" style="1" customWidth="1"/>
    <col min="14341" max="14341" width="10.42578125" style="1" customWidth="1"/>
    <col min="14342" max="14590" width="9.140625" style="1"/>
    <col min="14591" max="14591" width="4.42578125" style="1" customWidth="1"/>
    <col min="14592" max="14592" width="22.42578125" style="1" customWidth="1"/>
    <col min="14593" max="14593" width="15.42578125" style="1" customWidth="1"/>
    <col min="14594" max="14594" width="16.85546875" style="1" customWidth="1"/>
    <col min="14595" max="14595" width="15.42578125" style="1" customWidth="1"/>
    <col min="14596" max="14596" width="16.28515625" style="1" customWidth="1"/>
    <col min="14597" max="14597" width="10.42578125" style="1" customWidth="1"/>
    <col min="14598" max="14846" width="9.140625" style="1"/>
    <col min="14847" max="14847" width="4.42578125" style="1" customWidth="1"/>
    <col min="14848" max="14848" width="22.42578125" style="1" customWidth="1"/>
    <col min="14849" max="14849" width="15.42578125" style="1" customWidth="1"/>
    <col min="14850" max="14850" width="16.85546875" style="1" customWidth="1"/>
    <col min="14851" max="14851" width="15.42578125" style="1" customWidth="1"/>
    <col min="14852" max="14852" width="16.28515625" style="1" customWidth="1"/>
    <col min="14853" max="14853" width="10.42578125" style="1" customWidth="1"/>
    <col min="14854" max="15102" width="9.140625" style="1"/>
    <col min="15103" max="15103" width="4.42578125" style="1" customWidth="1"/>
    <col min="15104" max="15104" width="22.42578125" style="1" customWidth="1"/>
    <col min="15105" max="15105" width="15.42578125" style="1" customWidth="1"/>
    <col min="15106" max="15106" width="16.85546875" style="1" customWidth="1"/>
    <col min="15107" max="15107" width="15.42578125" style="1" customWidth="1"/>
    <col min="15108" max="15108" width="16.28515625" style="1" customWidth="1"/>
    <col min="15109" max="15109" width="10.42578125" style="1" customWidth="1"/>
    <col min="15110" max="15358" width="9.140625" style="1"/>
    <col min="15359" max="15359" width="4.42578125" style="1" customWidth="1"/>
    <col min="15360" max="15360" width="22.42578125" style="1" customWidth="1"/>
    <col min="15361" max="15361" width="15.42578125" style="1" customWidth="1"/>
    <col min="15362" max="15362" width="16.85546875" style="1" customWidth="1"/>
    <col min="15363" max="15363" width="15.42578125" style="1" customWidth="1"/>
    <col min="15364" max="15364" width="16.28515625" style="1" customWidth="1"/>
    <col min="15365" max="15365" width="10.42578125" style="1" customWidth="1"/>
    <col min="15366" max="15614" width="9.140625" style="1"/>
    <col min="15615" max="15615" width="4.42578125" style="1" customWidth="1"/>
    <col min="15616" max="15616" width="22.42578125" style="1" customWidth="1"/>
    <col min="15617" max="15617" width="15.42578125" style="1" customWidth="1"/>
    <col min="15618" max="15618" width="16.85546875" style="1" customWidth="1"/>
    <col min="15619" max="15619" width="15.42578125" style="1" customWidth="1"/>
    <col min="15620" max="15620" width="16.28515625" style="1" customWidth="1"/>
    <col min="15621" max="15621" width="10.42578125" style="1" customWidth="1"/>
    <col min="15622" max="15870" width="9.140625" style="1"/>
    <col min="15871" max="15871" width="4.42578125" style="1" customWidth="1"/>
    <col min="15872" max="15872" width="22.42578125" style="1" customWidth="1"/>
    <col min="15873" max="15873" width="15.42578125" style="1" customWidth="1"/>
    <col min="15874" max="15874" width="16.85546875" style="1" customWidth="1"/>
    <col min="15875" max="15875" width="15.42578125" style="1" customWidth="1"/>
    <col min="15876" max="15876" width="16.28515625" style="1" customWidth="1"/>
    <col min="15877" max="15877" width="10.42578125" style="1" customWidth="1"/>
    <col min="15878" max="16126" width="9.140625" style="1"/>
    <col min="16127" max="16127" width="4.42578125" style="1" customWidth="1"/>
    <col min="16128" max="16128" width="22.42578125" style="1" customWidth="1"/>
    <col min="16129" max="16129" width="15.42578125" style="1" customWidth="1"/>
    <col min="16130" max="16130" width="16.85546875" style="1" customWidth="1"/>
    <col min="16131" max="16131" width="15.42578125" style="1" customWidth="1"/>
    <col min="16132" max="16132" width="16.28515625" style="1" customWidth="1"/>
    <col min="16133" max="16133" width="10.42578125" style="1" customWidth="1"/>
    <col min="16134" max="16384" width="9.140625" style="1"/>
  </cols>
  <sheetData>
    <row r="1" spans="1:6" s="214" customFormat="1" ht="24" customHeight="1">
      <c r="A1" s="589" t="s">
        <v>71</v>
      </c>
      <c r="B1" s="589"/>
      <c r="C1" s="589"/>
      <c r="D1" s="589"/>
      <c r="E1" s="589"/>
    </row>
    <row r="2" spans="1:6" ht="23.25" customHeight="1">
      <c r="A2" s="590" t="str">
        <f>+'Ekamut-caxs'!A8:D8</f>
        <v xml:space="preserve">«Երևանի Նուբարաշեն մարզամշակութային կենտրոն» ՀՈԱԿ-ի </v>
      </c>
      <c r="B2" s="590"/>
      <c r="C2" s="590"/>
      <c r="D2" s="590"/>
      <c r="E2" s="590"/>
    </row>
    <row r="3" spans="1:6" ht="28.5" customHeight="1">
      <c r="A3" s="590" t="s">
        <v>244</v>
      </c>
      <c r="B3" s="590"/>
      <c r="C3" s="590"/>
      <c r="D3" s="590"/>
      <c r="E3" s="590"/>
    </row>
    <row r="5" spans="1:6">
      <c r="E5" s="382" t="s">
        <v>129</v>
      </c>
    </row>
    <row r="6" spans="1:6" ht="124.5" customHeight="1">
      <c r="A6" s="383" t="s">
        <v>3</v>
      </c>
      <c r="B6" s="383" t="s">
        <v>99</v>
      </c>
      <c r="C6" s="383" t="s">
        <v>209</v>
      </c>
      <c r="D6" s="383" t="s">
        <v>212</v>
      </c>
      <c r="E6" s="383" t="s">
        <v>210</v>
      </c>
    </row>
    <row r="7" spans="1:6">
      <c r="A7" s="383">
        <v>1</v>
      </c>
      <c r="B7" s="383">
        <v>2</v>
      </c>
      <c r="C7" s="383">
        <v>3</v>
      </c>
      <c r="D7" s="383">
        <v>4</v>
      </c>
      <c r="E7" s="383">
        <v>5</v>
      </c>
    </row>
    <row r="8" spans="1:6" ht="24.75" customHeight="1">
      <c r="A8" s="384">
        <v>1</v>
      </c>
      <c r="B8" s="385" t="s">
        <v>221</v>
      </c>
      <c r="C8" s="360">
        <v>30118</v>
      </c>
      <c r="D8" s="360"/>
      <c r="E8" s="360">
        <v>1214</v>
      </c>
    </row>
    <row r="9" spans="1:6" s="393" customFormat="1" ht="25.5" customHeight="1">
      <c r="A9" s="389">
        <v>2</v>
      </c>
      <c r="B9" s="390" t="s">
        <v>192</v>
      </c>
      <c r="C9" s="391">
        <v>2657</v>
      </c>
      <c r="D9" s="391"/>
      <c r="E9" s="391">
        <v>0</v>
      </c>
      <c r="F9" s="392"/>
    </row>
    <row r="10" spans="1:6" s="393" customFormat="1" ht="25.5" customHeight="1">
      <c r="A10" s="389">
        <v>3</v>
      </c>
      <c r="B10" s="390" t="s">
        <v>188</v>
      </c>
      <c r="C10" s="391">
        <v>2659.3</v>
      </c>
      <c r="D10" s="391"/>
      <c r="E10" s="391">
        <v>0</v>
      </c>
      <c r="F10" s="392"/>
    </row>
    <row r="11" spans="1:6" s="214" customFormat="1" ht="31.5" customHeight="1">
      <c r="A11" s="386"/>
      <c r="B11" s="387" t="s">
        <v>189</v>
      </c>
      <c r="C11" s="388">
        <f>ROUND(SUM(C8:C10),1)</f>
        <v>35434.300000000003</v>
      </c>
      <c r="D11" s="388">
        <f>ROUND(SUM(D8:D10),1)</f>
        <v>0</v>
      </c>
      <c r="E11" s="388">
        <f>ROUND(SUM(E8:E10),1)</f>
        <v>1214</v>
      </c>
    </row>
    <row r="13" spans="1:6" ht="19.5" customHeight="1">
      <c r="B13" s="1" t="s">
        <v>211</v>
      </c>
    </row>
    <row r="14" spans="1:6" ht="21.75" customHeight="1">
      <c r="B14" s="591"/>
      <c r="C14" s="591"/>
      <c r="D14" s="591"/>
      <c r="E14" s="591"/>
    </row>
    <row r="17" spans="2:5" ht="25.5" customHeight="1">
      <c r="B17" s="394" t="s">
        <v>190</v>
      </c>
      <c r="E17" s="395" t="e">
        <f>+'Ekamut-caxs'!#REF!</f>
        <v>#REF!</v>
      </c>
    </row>
    <row r="18" spans="2:5" ht="18.75" customHeight="1">
      <c r="B18" s="163" t="s">
        <v>4</v>
      </c>
      <c r="E18" s="508" t="e">
        <f>+'Ekamut-caxs'!#REF!</f>
        <v>#REF!</v>
      </c>
    </row>
    <row r="19" spans="2:5" ht="23.25" customHeight="1">
      <c r="B19" s="214" t="s">
        <v>6</v>
      </c>
      <c r="E19" s="395" t="e">
        <f>+'Ekamut-caxs'!#REF!</f>
        <v>#REF!</v>
      </c>
    </row>
    <row r="20" spans="2:5" ht="14.25">
      <c r="C20" s="214" t="s">
        <v>1</v>
      </c>
      <c r="D20" s="214"/>
      <c r="E20" s="508" t="e">
        <f>+'Ekamut-caxs'!#REF!</f>
        <v>#REF!</v>
      </c>
    </row>
    <row r="21" spans="2:5">
      <c r="B21" s="162"/>
    </row>
  </sheetData>
  <mergeCells count="4">
    <mergeCell ref="A1:E1"/>
    <mergeCell ref="A2:E2"/>
    <mergeCell ref="A3:E3"/>
    <mergeCell ref="B14:E14"/>
  </mergeCells>
  <pageMargins left="0.15" right="0.15" top="0.27" bottom="0.19" header="0.2" footer="0.15"/>
  <pageSetup paperSize="9" scale="88" orientation="portrait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7"/>
  <sheetViews>
    <sheetView view="pageBreakPreview" topLeftCell="A8" workbookViewId="0">
      <selection activeCell="C7" sqref="C7:D7"/>
    </sheetView>
  </sheetViews>
  <sheetFormatPr defaultRowHeight="15"/>
  <cols>
    <col min="1" max="1" width="4.42578125" style="410" customWidth="1"/>
    <col min="2" max="2" width="43.7109375" style="409" customWidth="1"/>
    <col min="3" max="3" width="17" style="409" customWidth="1"/>
    <col min="4" max="4" width="16.7109375" style="409" customWidth="1"/>
    <col min="5" max="5" width="13.85546875" style="409" customWidth="1"/>
    <col min="6" max="6" width="14.140625" style="409" customWidth="1"/>
    <col min="7" max="16384" width="9.140625" style="409"/>
  </cols>
  <sheetData>
    <row r="1" spans="1:6" s="408" customFormat="1" ht="24" customHeight="1">
      <c r="A1" s="593" t="s">
        <v>71</v>
      </c>
      <c r="B1" s="593"/>
      <c r="C1" s="593"/>
      <c r="D1" s="593"/>
      <c r="E1" s="593"/>
      <c r="F1" s="593"/>
    </row>
    <row r="2" spans="1:6" ht="29.25" customHeight="1">
      <c r="A2" s="594" t="str">
        <f>+'Ekamut-caxs'!A8:D8</f>
        <v xml:space="preserve">«Երևանի Նուբարաշեն մարզամշակութային կենտրոն» ՀՈԱԿ-ի </v>
      </c>
      <c r="B2" s="594"/>
      <c r="C2" s="594"/>
      <c r="D2" s="594"/>
      <c r="E2" s="594"/>
      <c r="F2" s="594"/>
    </row>
    <row r="3" spans="1:6" ht="24.75" customHeight="1">
      <c r="A3" s="594" t="s">
        <v>245</v>
      </c>
      <c r="B3" s="594"/>
      <c r="C3" s="594"/>
      <c r="D3" s="594"/>
      <c r="E3" s="594"/>
      <c r="F3" s="594"/>
    </row>
    <row r="5" spans="1:6" ht="15.75" thickBot="1"/>
    <row r="6" spans="1:6" ht="68.25" customHeight="1">
      <c r="A6" s="411" t="s">
        <v>3</v>
      </c>
      <c r="B6" s="412" t="s">
        <v>195</v>
      </c>
      <c r="C6" s="413" t="s">
        <v>196</v>
      </c>
      <c r="D6" s="411" t="s">
        <v>125</v>
      </c>
      <c r="E6" s="412" t="s">
        <v>197</v>
      </c>
      <c r="F6" s="413" t="s">
        <v>198</v>
      </c>
    </row>
    <row r="7" spans="1:6" s="418" customFormat="1" ht="39.75" customHeight="1">
      <c r="A7" s="414">
        <v>1</v>
      </c>
      <c r="B7" s="415" t="s">
        <v>254</v>
      </c>
      <c r="C7" s="416">
        <f>SUM(C8:C10)</f>
        <v>3</v>
      </c>
      <c r="D7" s="414">
        <f>SUM(D8:D10)</f>
        <v>43</v>
      </c>
      <c r="E7" s="417">
        <f>SUM(E8:E10)</f>
        <v>0</v>
      </c>
      <c r="F7" s="416">
        <f>SUM(F8:F10)</f>
        <v>1</v>
      </c>
    </row>
    <row r="8" spans="1:6" ht="25.5" customHeight="1">
      <c r="A8" s="419">
        <v>1.1000000000000001</v>
      </c>
      <c r="B8" s="420" t="s">
        <v>255</v>
      </c>
      <c r="C8" s="421">
        <v>1</v>
      </c>
      <c r="D8" s="419">
        <v>17</v>
      </c>
      <c r="E8" s="422"/>
      <c r="F8" s="421">
        <v>1</v>
      </c>
    </row>
    <row r="9" spans="1:6" ht="25.5" customHeight="1">
      <c r="A9" s="419">
        <v>1.2</v>
      </c>
      <c r="B9" s="420" t="s">
        <v>256</v>
      </c>
      <c r="C9" s="421">
        <v>2</v>
      </c>
      <c r="D9" s="419">
        <v>26</v>
      </c>
      <c r="E9" s="422"/>
      <c r="F9" s="423"/>
    </row>
    <row r="10" spans="1:6" ht="25.5" hidden="1" customHeight="1">
      <c r="A10" s="419">
        <v>1.3</v>
      </c>
      <c r="B10" s="420"/>
      <c r="C10" s="421"/>
      <c r="D10" s="419"/>
      <c r="E10" s="422"/>
      <c r="F10" s="423"/>
    </row>
    <row r="11" spans="1:6" s="418" customFormat="1" ht="42" customHeight="1">
      <c r="A11" s="414">
        <v>2</v>
      </c>
      <c r="B11" s="415" t="s">
        <v>257</v>
      </c>
      <c r="C11" s="416">
        <f>SUM(C12:C14)</f>
        <v>3</v>
      </c>
      <c r="D11" s="414">
        <f>SUM(D12:D14)</f>
        <v>69</v>
      </c>
      <c r="E11" s="417">
        <f>SUM(E12:E14)</f>
        <v>0</v>
      </c>
      <c r="F11" s="416">
        <f>SUM(F12:F14)</f>
        <v>1</v>
      </c>
    </row>
    <row r="12" spans="1:6" ht="21.75" customHeight="1">
      <c r="A12" s="419">
        <v>2.1</v>
      </c>
      <c r="B12" s="420" t="s">
        <v>255</v>
      </c>
      <c r="C12" s="421">
        <v>3</v>
      </c>
      <c r="D12" s="419">
        <v>69</v>
      </c>
      <c r="E12" s="422"/>
      <c r="F12" s="421">
        <v>1</v>
      </c>
    </row>
    <row r="13" spans="1:6" ht="21.75" hidden="1" customHeight="1">
      <c r="A13" s="419">
        <v>2.2000000000000002</v>
      </c>
      <c r="B13" s="420"/>
      <c r="C13" s="421"/>
      <c r="D13" s="419"/>
      <c r="E13" s="422"/>
      <c r="F13" s="423"/>
    </row>
    <row r="14" spans="1:6" ht="21.75" hidden="1" customHeight="1">
      <c r="A14" s="419">
        <v>2.2999999999999998</v>
      </c>
      <c r="B14" s="420"/>
      <c r="C14" s="421"/>
      <c r="D14" s="419"/>
      <c r="E14" s="422"/>
      <c r="F14" s="423"/>
    </row>
    <row r="15" spans="1:6" s="418" customFormat="1" ht="37.5" customHeight="1">
      <c r="A15" s="414">
        <v>3</v>
      </c>
      <c r="B15" s="415" t="s">
        <v>258</v>
      </c>
      <c r="C15" s="416">
        <f>SUM(C16:C18)</f>
        <v>12</v>
      </c>
      <c r="D15" s="414">
        <f>SUM(D16:D18)</f>
        <v>187</v>
      </c>
      <c r="E15" s="417">
        <f>SUM(E16:E18)</f>
        <v>0</v>
      </c>
      <c r="F15" s="416">
        <f>SUM(F16:F18)</f>
        <v>4</v>
      </c>
    </row>
    <row r="16" spans="1:6" ht="23.25" customHeight="1">
      <c r="A16" s="419">
        <v>3.1</v>
      </c>
      <c r="B16" s="420" t="s">
        <v>255</v>
      </c>
      <c r="C16" s="421">
        <v>4</v>
      </c>
      <c r="D16" s="419">
        <v>76</v>
      </c>
      <c r="E16" s="422"/>
      <c r="F16" s="421">
        <v>2</v>
      </c>
    </row>
    <row r="17" spans="1:6" ht="23.25" customHeight="1">
      <c r="A17" s="419">
        <v>3.2</v>
      </c>
      <c r="B17" s="420" t="s">
        <v>259</v>
      </c>
      <c r="C17" s="421">
        <v>4</v>
      </c>
      <c r="D17" s="419">
        <v>55</v>
      </c>
      <c r="E17" s="422"/>
      <c r="F17" s="421">
        <v>1</v>
      </c>
    </row>
    <row r="18" spans="1:6" ht="23.25" customHeight="1">
      <c r="A18" s="419">
        <v>3.3</v>
      </c>
      <c r="B18" s="420" t="s">
        <v>260</v>
      </c>
      <c r="C18" s="421">
        <v>4</v>
      </c>
      <c r="D18" s="419">
        <v>56</v>
      </c>
      <c r="E18" s="422"/>
      <c r="F18" s="421">
        <v>1</v>
      </c>
    </row>
    <row r="19" spans="1:6" s="418" customFormat="1" ht="37.5" hidden="1" customHeight="1">
      <c r="A19" s="414">
        <v>4</v>
      </c>
      <c r="B19" s="415"/>
      <c r="C19" s="416">
        <f>SUM(C20:C22)</f>
        <v>0</v>
      </c>
      <c r="D19" s="414">
        <f>SUM(D20:D22)</f>
        <v>0</v>
      </c>
      <c r="E19" s="417">
        <f>SUM(E20:E22)</f>
        <v>0</v>
      </c>
      <c r="F19" s="416">
        <f>SUM(F20:F22)</f>
        <v>0</v>
      </c>
    </row>
    <row r="20" spans="1:6" ht="23.25" hidden="1" customHeight="1">
      <c r="A20" s="419">
        <v>4.0999999999999996</v>
      </c>
      <c r="B20" s="420"/>
      <c r="C20" s="421"/>
      <c r="D20" s="419"/>
      <c r="E20" s="422"/>
      <c r="F20" s="423"/>
    </row>
    <row r="21" spans="1:6" ht="23.25" hidden="1" customHeight="1">
      <c r="A21" s="419">
        <v>4.2</v>
      </c>
      <c r="B21" s="420"/>
      <c r="C21" s="421"/>
      <c r="D21" s="419"/>
      <c r="E21" s="422"/>
      <c r="F21" s="423"/>
    </row>
    <row r="22" spans="1:6" ht="23.25" hidden="1" customHeight="1">
      <c r="A22" s="419">
        <v>4.3</v>
      </c>
      <c r="B22" s="420"/>
      <c r="C22" s="421"/>
      <c r="D22" s="419"/>
      <c r="E22" s="422"/>
      <c r="F22" s="423"/>
    </row>
    <row r="23" spans="1:6" s="418" customFormat="1" ht="44.25" customHeight="1" thickBot="1">
      <c r="A23" s="424"/>
      <c r="B23" s="425" t="s">
        <v>73</v>
      </c>
      <c r="C23" s="426">
        <f>C7+C11+C15+C19</f>
        <v>18</v>
      </c>
      <c r="D23" s="424">
        <f>D7+D11+D15+D19</f>
        <v>299</v>
      </c>
      <c r="E23" s="427">
        <f>E7+E11+E15+E19</f>
        <v>0</v>
      </c>
      <c r="F23" s="426">
        <f>F7+F11+F15+F19</f>
        <v>6</v>
      </c>
    </row>
    <row r="24" spans="1:6" ht="20.25" customHeight="1"/>
    <row r="25" spans="1:6" ht="20.25" customHeight="1">
      <c r="B25" s="524" t="s">
        <v>246</v>
      </c>
      <c r="D25" s="525">
        <v>299</v>
      </c>
    </row>
    <row r="26" spans="1:6" ht="20.25" customHeight="1"/>
    <row r="27" spans="1:6" ht="20.25" customHeight="1">
      <c r="B27" s="526" t="s">
        <v>199</v>
      </c>
    </row>
    <row r="28" spans="1:6" ht="20.25" customHeight="1">
      <c r="B28" s="408"/>
    </row>
    <row r="29" spans="1:6" ht="20.25" customHeight="1">
      <c r="B29" s="408"/>
    </row>
    <row r="30" spans="1:6" ht="23.25" customHeight="1">
      <c r="B30" s="213" t="s">
        <v>2</v>
      </c>
      <c r="D30" s="595" t="e">
        <f>+'Ekamut-caxs'!#REF!</f>
        <v>#REF!</v>
      </c>
      <c r="E30" s="595"/>
    </row>
    <row r="31" spans="1:6" ht="11.25" customHeight="1">
      <c r="B31" s="428" t="s">
        <v>4</v>
      </c>
      <c r="D31" s="596" t="s">
        <v>5</v>
      </c>
      <c r="E31" s="596"/>
    </row>
    <row r="32" spans="1:6" ht="24" customHeight="1">
      <c r="B32" s="418" t="s">
        <v>6</v>
      </c>
      <c r="D32" s="595" t="e">
        <f>+'Ekamut-caxs'!#REF!</f>
        <v>#REF!</v>
      </c>
      <c r="E32" s="595"/>
    </row>
    <row r="33" spans="2:5" ht="16.5" customHeight="1">
      <c r="B33" s="410" t="s">
        <v>200</v>
      </c>
      <c r="D33" s="592" t="s">
        <v>5</v>
      </c>
      <c r="E33" s="592"/>
    </row>
    <row r="34" spans="2:5" ht="18">
      <c r="E34" s="429"/>
    </row>
    <row r="35" spans="2:5" ht="15.75" customHeight="1">
      <c r="E35" s="430"/>
    </row>
    <row r="36" spans="2:5" ht="21" customHeight="1">
      <c r="E36" s="429"/>
    </row>
    <row r="37" spans="2:5">
      <c r="E37" s="430"/>
    </row>
  </sheetData>
  <mergeCells count="7">
    <mergeCell ref="D33:E33"/>
    <mergeCell ref="A1:F1"/>
    <mergeCell ref="A2:F2"/>
    <mergeCell ref="A3:F3"/>
    <mergeCell ref="D30:E30"/>
    <mergeCell ref="D31:E31"/>
    <mergeCell ref="D32:E32"/>
  </mergeCells>
  <pageMargins left="0.15" right="0.17" top="0.27" bottom="0.22" header="0.18" footer="0.15"/>
  <pageSetup paperSize="9" scale="93" orientation="portrait" r:id="rId1"/>
  <headerFooter alignWithMargins="0"/>
</worksheet>
</file>

<file path=_xmlsignatures/_rels/origin.sigs.rels><?xml version="1.0" encoding="UTF-8" standalone="yes"?>
<Relationships xmlns="http://schemas.openxmlformats.org/package/2006/relationships"><Relationship Id="rId2" Type="http://schemas.openxmlformats.org/package/2006/relationships/digital-signature/signature" Target="sig2.xml"/><Relationship Id="rId1" Type="http://schemas.openxmlformats.org/package/2006/relationships/digital-signature/signature" Target="sig1.xml"/></Relationships>
</file>

<file path=_xmlsignatures/sig1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HwG7+VIYPoezlF7ULSPPHmhO4HOkAPxWdvtL/yaAFkI=</DigestValue>
    </Reference>
    <Reference Type="http://www.w3.org/2000/09/xmldsig#Object" URI="#idOfficeObject">
      <DigestMethod Algorithm="http://www.w3.org/2001/04/xmlenc#sha256"/>
      <DigestValue>Vg9CK+JjnTOIybrog3vxq6FoYCoWYlBPjK2QJF/kC8I=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LJF3N9IukqoEs14mCUmUVMfnL8coTCLPo9tE6wDWKKg=</DigestValue>
    </Reference>
    <Reference Type="http://www.w3.org/2000/09/xmldsig#Object" URI="#idValidSigLnImg">
      <DigestMethod Algorithm="http://www.w3.org/2001/04/xmlenc#sha256"/>
      <DigestValue>gDawrP0tHmp/Yro6ezU86YFX17uexwX5Zn7BAtjPKvs=</DigestValue>
    </Reference>
    <Reference Type="http://www.w3.org/2000/09/xmldsig#Object" URI="#idInvalidSigLnImg">
      <DigestMethod Algorithm="http://www.w3.org/2001/04/xmlenc#sha256"/>
      <DigestValue>r4e9wKM0KrJUefZSQV0uywpLST/GkmJ7kPgniyV8HpU=</DigestValue>
    </Reference>
  </SignedInfo>
  <SignatureValue>ZDB5hPxciodQFbkfHgqYaCSTJhKQjPX9RuCoWz4q2M9pUzIT94rORFgMFbABCEbpXoTMkzyqmw6D
GxqJw9vEbwc9B4YoYa0SOhmdN9YgOr75p59jGyblQkNHwApcavncj6TMuoDk1HjfAEtXhyNAge8G
EExPOc7jwU8WpT9Ne09Ztwtit6gtkLPD8LXECP4krzEZM1Cfd1o+6QuKcWd4g3E5GRFdkvWWTZaV
XS0S+2Aw89AJrKln66jrcyUjyFk6pPbNetcr8i8cl6ATHcjJtmNLwfv2YDzrItJLAOjESCPtZ/Aa
Qg0+s+ftkURfX3Me4wY/adzJMbSoP/sWKvrBoA==</SignatureValue>
  <KeyInfo>
    <X509Data>
      <X509Certificate>MIIFQjCCAyqgAwIBAgIIfhaItPlkkUcwDQYJKoZIhvcNAQELBQAwQjELMAkGA1UEBhMCQU0xEzARBgNVBAoMCkVLRU5HIENKU0MxCjAIBgNVBAUTATExEjAQBgNVBAMMCUNBIG9mIFJvQTAeFw0yMjAxMjUwNjU3NDFaFw0yNzEwMjcwOTE4MjJaMHsxCzAJBgNVBAYTAkFNMRkwFwYDVQQEDBDVjdSx1ZDUs9WN1YXUsdWGMRUwEwYDVQQqDAzVgNWQ1LHVidWF1LExFDASBgNVBAUTC2EwMWUzMTlkMDlkMSQwIgYDVQQDDBtTQVJHU1lBTiBIUkFDSFlBIDIzMDI4NTAwOTIwggEiMA0GCSqGSIb3DQEBAQUAA4IBDwAwggEKAoIBAQC2YiwxWp0zszM2xGYCqaV3KHGi1ilR8P0cfgBgh9Pk7NH3Ogcgwe2nu0aAIVApH3nMfNoE+o+J+cKq/h5lqjawn9moEm4L9xbqRzb+PylRF6H+dXTNBLbTwsGBWBKPFl8nDVFIa+65Ut2q7ULZqcR2vyr7eQYWSyVw4B9Z7GG/SRtfZjiu7MNTJw9kpjG+sWy2WmOH1bbPgA8euDWRNvqzq3YcGWyc+YlImXi8E58gO1zKXclzzZjH3ByE/e9BZDSaRddHC5ZKonVzGUVimJ10ELjzN+bC8ZnCDgfVB4bhkIzZoT+RAsNG0bjC4zWRTvhzFT1OQK7/QVJwCfcL7m9xAgMBAAGjggEBMIH+MDMGCCsGAQUFBwEBBCcwJTAjBggrBgEFBQcwAYYXaHR0cDovL29jc3AucGtpLmFtL29jc3AwHQYDVR0OBBYEFCt3bvVSpdd/PCEmZdeG6oyR66ZwMAwGA1UdEwEB/wQCMAAwHwYDVR0jBBgwFoAU6erx7iQiLg3/bdjMhMY0jN9dsnkwMgYDVR0gBCswKTAnBgRVHSAAMB8wHQYIKwYBBQUHAgEWEXd3dy5wa2kuYW0vcG9saWN5MDUGA1UdHwQuMCwwKqAooCaGJGh0dHA6Ly9jcmwucGtpLmFtL2NpdGl6ZW5jYV8yMDEzLmNybDAOBgNVHQ8BAf8EBAMCBLAwDQYJKoZIhvcNAQELBQADggIBACQo5lC6C30PND2Etu8TXchjXVmADZpMDeqwYgNPCcWKVl5Gv0g6af41KDJrxd96rRFLf9YwPu7zACET6xC6QS6CBI2BUj6F+F5EN8UdeB3KqEwznvLCs/GalgSaVMUhgTBWeKjLQL+MWYKF4tKAbf7AbU6mdmuYe/H4tY65xBVtLeSPc0s0QDxocU9n+9GdOGafXJ7SdI+KEhCfaeZDXTqrQObM3Eeq3+dsp8Xsobu4yZAmUjhLL1GTAuKFiOYvJ34cVdiadiQ2+6VtplMTlfTXUzbQc82EhPSEfbLRo/VQSY6z3R/XDFFMRqr/c13DFEMM3XfqkkErPvlrDjbO1LyP7j0TC9zvIhCCD6mfA0uRPVF0sXYn+m5r3mso5X8bRKK8wmTniWPkgjOBPjzRdsAsgL/LavfBrd84HHD3+ezAfSOZtR2ZKe8cNFTO9MdKtmJ6WEYnJiyHsB5NbwhHkQTj+3Pp/I7QdavhbEwq3JaacA9pllHoeSGZxbkcC7JCi30D5ayOO0EwEOktEZAxwnTfn2YgPfoEaNkUryNGzF8OCFokkA233UFbEnkXab86MYOr9V0UICDk1dvdyWIh09ax/zuvu9dwTJnvVZHZzU8oBH5suHVaaFkPpeyEdi+rxKRaOmIdHw1RprHU3z6Q92VUPWsE74ConVvuGPfCHlxJ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2"/>
            <mdssi:RelationshipReference xmlns:mdssi="http://schemas.openxmlformats.org/package/2006/digital-signature" SourceId="rId17"/>
            <mdssi:RelationshipReference xmlns:mdssi="http://schemas.openxmlformats.org/package/2006/digital-signature" SourceId="rId2"/>
            <mdssi:RelationshipReference xmlns:mdssi="http://schemas.openxmlformats.org/package/2006/digital-signature" SourceId="rId16"/>
            <mdssi:RelationshipReference xmlns:mdssi="http://schemas.openxmlformats.org/package/2006/digital-signature" SourceId="rId1"/>
            <mdssi:RelationshipReference xmlns:mdssi="http://schemas.openxmlformats.org/package/2006/digital-signature" SourceId="rId6"/>
            <mdssi:RelationshipReference xmlns:mdssi="http://schemas.openxmlformats.org/package/2006/digital-signature" SourceId="rId11"/>
            <mdssi:RelationshipReference xmlns:mdssi="http://schemas.openxmlformats.org/package/2006/digital-signature" SourceId="rId5"/>
            <mdssi:RelationshipReference xmlns:mdssi="http://schemas.openxmlformats.org/package/2006/digital-signature" SourceId="rId15"/>
            <mdssi:RelationshipReference xmlns:mdssi="http://schemas.openxmlformats.org/package/2006/digital-signature" SourceId="rId10"/>
            <mdssi:RelationshipReference xmlns:mdssi="http://schemas.openxmlformats.org/package/2006/digital-signature" SourceId="rId4"/>
            <mdssi:RelationshipReference xmlns:mdssi="http://schemas.openxmlformats.org/package/2006/digital-signature" SourceId="rId9"/>
            <mdssi:RelationshipReference xmlns:mdssi="http://schemas.openxmlformats.org/package/2006/digital-signature" SourceId="rId14"/>
            <mdssi:RelationshipReference xmlns:mdssi="http://schemas.openxmlformats.org/package/2006/digital-signature" SourceId="rId8"/>
            <mdssi:RelationshipReference xmlns:mdssi="http://schemas.openxmlformats.org/package/2006/digital-signature" SourceId="rId13"/>
            <mdssi:RelationshipReference xmlns:mdssi="http://schemas.openxmlformats.org/package/2006/digital-signature" SourceId="rId18"/>
            <mdssi:RelationshipReference xmlns:mdssi="http://schemas.openxmlformats.org/package/2006/digital-signature" SourceId="rId3"/>
            <mdssi:RelationshipReference xmlns:mdssi="http://schemas.openxmlformats.org/package/2006/digital-signature" SourceId="rId7"/>
          </Transform>
          <Transform Algorithm="http://www.w3.org/TR/2001/REC-xml-c14n-20010315"/>
        </Transforms>
        <DigestMethod Algorithm="http://www.w3.org/2001/04/xmlenc#sha256"/>
        <DigestValue>Xjfx0AHThNJMGKtBxKYwKoje0fKtHZu5KS5hjhY8Wl0=</DigestValue>
      </Reference>
      <Reference URI="/xl/calcChain.xml?ContentType=application/vnd.openxmlformats-officedocument.spreadsheetml.calcChain+xml">
        <DigestMethod Algorithm="http://www.w3.org/2001/04/xmlenc#sha256"/>
        <DigestValue>y+zhxwrqJbBd23IAt/lF+9j9wGvFEeFCC5Dq1Q/TtmY=</DigestValue>
      </Reference>
      <Reference URI="/xl/drawings/_rels/vmlDrawing1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LLQF6CCIfjb3dFrBWtNElhv3ShnoV7Cmzqz7zlCW6P8=</DigestValue>
      </Reference>
      <Reference URI="/xl/drawings/_rels/vmlDrawing2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y+aQ+TzmCHyq3rn6BtcGIbItxLifq+yUrwp6BAMUTlk=</DigestValue>
      </Reference>
      <Reference URI="/xl/drawings/vmlDrawing1.vml?ContentType=application/vnd.openxmlformats-officedocument.vmlDrawing">
        <DigestMethod Algorithm="http://www.w3.org/2001/04/xmlenc#sha256"/>
        <DigestValue>PNk6gW4Eb7JzyDH2rAjVmu1SnfV1MrlQ7Ir1urryi+A=</DigestValue>
      </Reference>
      <Reference URI="/xl/drawings/vmlDrawing2.vml?ContentType=application/vnd.openxmlformats-officedocument.vmlDrawing">
        <DigestMethod Algorithm="http://www.w3.org/2001/04/xmlenc#sha256"/>
        <DigestValue>PXFp6LRTvORBC0t47TosLAJu1B49JDpaHtYKijET7Ng=</DigestValue>
      </Reference>
      <Reference URI="/xl/externalLinks/_rels/externalLink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kdojRhLJ0J0/0fk3wh1BszoVu5Z9+lRBwDtQ8Lqq5gU=</DigestValue>
      </Reference>
      <Reference URI="/xl/externalLinks/_rels/externalLink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4KfJ5hQzygs7ZWuRX1B5NPOjAs8GgEAyll6lkp0uzBo=</DigestValue>
      </Reference>
      <Reference URI="/xl/externalLinks/_rels/externalLink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y7OscTIlO/OI/CBPXzih7F7fbS/v3OB0/JeUWf65n/M=</DigestValue>
      </Reference>
      <Reference URI="/xl/externalLinks/_rels/externalLink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t7GZ2HLISCsPaQen4aO3zgYKAw4mGzQLGjpVwcPJP3E=</DigestValue>
      </Reference>
      <Reference URI="/xl/externalLinks/_rels/externalLink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2xUSQSQVwcZuA1GCMzxIuRnx9o/TvLjvulbq73s/XLU=</DigestValue>
      </Reference>
      <Reference URI="/xl/externalLinks/externalLink1.xml?ContentType=application/vnd.openxmlformats-officedocument.spreadsheetml.externalLink+xml">
        <DigestMethod Algorithm="http://www.w3.org/2001/04/xmlenc#sha256"/>
        <DigestValue>u7HHkXykeU9DKqjP44ueOxqZ7F1LuIA6rIqznBWxKN8=</DigestValue>
      </Reference>
      <Reference URI="/xl/externalLinks/externalLink2.xml?ContentType=application/vnd.openxmlformats-officedocument.spreadsheetml.externalLink+xml">
        <DigestMethod Algorithm="http://www.w3.org/2001/04/xmlenc#sha256"/>
        <DigestValue>u7HHkXykeU9DKqjP44ueOxqZ7F1LuIA6rIqznBWxKN8=</DigestValue>
      </Reference>
      <Reference URI="/xl/externalLinks/externalLink3.xml?ContentType=application/vnd.openxmlformats-officedocument.spreadsheetml.externalLink+xml">
        <DigestMethod Algorithm="http://www.w3.org/2001/04/xmlenc#sha256"/>
        <DigestValue>u7HHkXykeU9DKqjP44ueOxqZ7F1LuIA6rIqznBWxKN8=</DigestValue>
      </Reference>
      <Reference URI="/xl/externalLinks/externalLink4.xml?ContentType=application/vnd.openxmlformats-officedocument.spreadsheetml.externalLink+xml">
        <DigestMethod Algorithm="http://www.w3.org/2001/04/xmlenc#sha256"/>
        <DigestValue>b5CkljgBLCEUeZ7dI8HImS8cAnyk9GWqN1jnQahrOrs=</DigestValue>
      </Reference>
      <Reference URI="/xl/externalLinks/externalLink5.xml?ContentType=application/vnd.openxmlformats-officedocument.spreadsheetml.externalLink+xml">
        <DigestMethod Algorithm="http://www.w3.org/2001/04/xmlenc#sha256"/>
        <DigestValue>QJPRHQ4bjA898RfL2N+FJTB8jpD5IEOxl3XlffdRlpw=</DigestValue>
      </Reference>
      <Reference URI="/xl/media/image1.emf?ContentType=image/x-emf">
        <DigestMethod Algorithm="http://www.w3.org/2001/04/xmlenc#sha256"/>
        <DigestValue>qYwJ/aBC/3FN2TQm99ZPqx0UlexRPVKoxc+9WxueGXw=</DigestValue>
      </Reference>
      <Reference URI="/xl/media/image2.emf?ContentType=image/x-emf">
        <DigestMethod Algorithm="http://www.w3.org/2001/04/xmlenc#sha256"/>
        <DigestValue>XoltDSX9j1Dsh9+yK7pfBcsoOtn8hPucU2lk5bdF9oo=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KLJtlQh4gt+asuYgRqMRFgi0PLXvS65RIaAc7giSPyc=</DigestValue>
      </Reference>
      <Reference URI="/xl/printerSettings/printerSettings2.bin?ContentType=application/vnd.openxmlformats-officedocument.spreadsheetml.printerSettings">
        <DigestMethod Algorithm="http://www.w3.org/2001/04/xmlenc#sha256"/>
        <DigestValue>KLJtlQh4gt+asuYgRqMRFgi0PLXvS65RIaAc7giSPyc=</DigestValue>
      </Reference>
      <Reference URI="/xl/printerSettings/printerSettings3.bin?ContentType=application/vnd.openxmlformats-officedocument.spreadsheetml.printerSettings">
        <DigestMethod Algorithm="http://www.w3.org/2001/04/xmlenc#sha256"/>
        <DigestValue>KLJtlQh4gt+asuYgRqMRFgi0PLXvS65RIaAc7giSPyc=</DigestValue>
      </Reference>
      <Reference URI="/xl/printerSettings/printerSettings4.bin?ContentType=application/vnd.openxmlformats-officedocument.spreadsheetml.printerSettings">
        <DigestMethod Algorithm="http://www.w3.org/2001/04/xmlenc#sha256"/>
        <DigestValue>KLJtlQh4gt+asuYgRqMRFgi0PLXvS65RIaAc7giSPyc=</DigestValue>
      </Reference>
      <Reference URI="/xl/printerSettings/printerSettings5.bin?ContentType=application/vnd.openxmlformats-officedocument.spreadsheetml.printerSettings">
        <DigestMethod Algorithm="http://www.w3.org/2001/04/xmlenc#sha256"/>
        <DigestValue>KLJtlQh4gt+asuYgRqMRFgi0PLXvS65RIaAc7giSPyc=</DigestValue>
      </Reference>
      <Reference URI="/xl/printerSettings/printerSettings6.bin?ContentType=application/vnd.openxmlformats-officedocument.spreadsheetml.printerSettings">
        <DigestMethod Algorithm="http://www.w3.org/2001/04/xmlenc#sha256"/>
        <DigestValue>f9C/uZuGVomQEGbDvQX3AsT3gztvvNmef3eecba2al0=</DigestValue>
      </Reference>
      <Reference URI="/xl/printerSettings/printerSettings7.bin?ContentType=application/vnd.openxmlformats-officedocument.spreadsheetml.printerSettings">
        <DigestMethod Algorithm="http://www.w3.org/2001/04/xmlenc#sha256"/>
        <DigestValue>q9ez6p3BFNkvKRxXfTIqzgD8bXJBuB2TqvuOVZpptjE=</DigestValue>
      </Reference>
      <Reference URI="/xl/printerSettings/printerSettings8.bin?ContentType=application/vnd.openxmlformats-officedocument.spreadsheetml.printerSettings">
        <DigestMethod Algorithm="http://www.w3.org/2001/04/xmlenc#sha256"/>
        <DigestValue>KLJtlQh4gt+asuYgRqMRFgi0PLXvS65RIaAc7giSPyc=</DigestValue>
      </Reference>
      <Reference URI="/xl/printerSettings/printerSettings9.bin?ContentType=application/vnd.openxmlformats-officedocument.spreadsheetml.printerSettings">
        <DigestMethod Algorithm="http://www.w3.org/2001/04/xmlenc#sha256"/>
        <DigestValue>KLJtlQh4gt+asuYgRqMRFgi0PLXvS65RIaAc7giSPyc=</DigestValue>
      </Reference>
      <Reference URI="/xl/sharedStrings.xml?ContentType=application/vnd.openxmlformats-officedocument.spreadsheetml.sharedStrings+xml">
        <DigestMethod Algorithm="http://www.w3.org/2001/04/xmlenc#sha256"/>
        <DigestValue>749SARQBlXlVJPlKKTkftGbCezH34g43Rf8ChV6X5Ls=</DigestValue>
      </Reference>
      <Reference URI="/xl/styles.xml?ContentType=application/vnd.openxmlformats-officedocument.spreadsheetml.styles+xml">
        <DigestMethod Algorithm="http://www.w3.org/2001/04/xmlenc#sha256"/>
        <DigestValue>KCIPpXnP5kWJGCdAAIDGzECxGk/Klp4hmbNZTZRVZO0=</DigestValue>
      </Reference>
      <Reference URI="/xl/theme/theme1.xml?ContentType=application/vnd.openxmlformats-officedocument.theme+xml">
        <DigestMethod Algorithm="http://www.w3.org/2001/04/xmlenc#sha256"/>
        <DigestValue>huwkcPpYYUMl7xsEgPy/DutPJ6II5cdi30kWanGUeYg=</DigestValue>
      </Reference>
      <Reference URI="/xl/workbook.xml?ContentType=application/vnd.openxmlformats-officedocument.spreadsheetml.sheet.main+xml">
        <DigestMethod Algorithm="http://www.w3.org/2001/04/xmlenc#sha256"/>
        <DigestValue>Ij1vtSTfHQIWdgTb2+PJQNX5CMjKP5D2gomWvoMXN1E=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akUnFniyHKwcqVlub1OZRsfQvqGOzSpgPk/OZAPfvQY=</DigestValue>
      </Reference>
      <Reference URI="/xl/worksheets/_rels/sheet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G4fB2Vrf8KyAdhLiBGuydKBfDiUZuOfhnVshmpN+Exk=</DigestValue>
      </Reference>
      <Reference URI="/xl/worksheets/_rels/sheet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QSYMNFtFM/We0x/y91OmLCZOt/Fg9jrJRLrG/1nsbrY=</DigestValue>
      </Reference>
      <Reference URI="/xl/worksheets/_rels/sheet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Auuqa0XyaXU4hdxM770k/DVyj5HFS3KFPVMKRz5ysj0=</DigestValue>
      </Reference>
      <Reference URI="/xl/worksheets/_rels/sheet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KT/CqvyuV6uSjWC5ynXnrxXR9G3iaDSosVAugHGTKbE=</DigestValue>
      </Reference>
      <Reference URI="/xl/worksheets/_rels/sheet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cHSaoSNm5nCotqUe+dTLnc1pBKvYzluxU+g0Bl3uMr8=</DigestValue>
      </Reference>
      <Reference URI="/xl/worksheets/_rels/sheet7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yc48oc/QmVpCKOyTQC/b+mtn1WuyjRR/gC7AuLuMWdI=</DigestValue>
      </Reference>
      <Reference URI="/xl/worksheets/_rels/sheet8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FDvnHPD6/CGwKxcEIE18HsOXjfGgVY46IoBPe6h8Lj0=</DigestValue>
      </Reference>
      <Reference URI="/xl/worksheets/_rels/sheet9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VBtVSFlIxzcUXhEx+UnzQXmVxs4DIyAhk4b2Ww66f00=</DigestValue>
      </Reference>
      <Reference URI="/xl/worksheets/sheet1.xml?ContentType=application/vnd.openxmlformats-officedocument.spreadsheetml.worksheet+xml">
        <DigestMethod Algorithm="http://www.w3.org/2001/04/xmlenc#sha256"/>
        <DigestValue>glB0VQFCdUhAFe0v0JuVM3jFQNMn1XLtgYngzMuQB5U=</DigestValue>
      </Reference>
      <Reference URI="/xl/worksheets/sheet2.xml?ContentType=application/vnd.openxmlformats-officedocument.spreadsheetml.worksheet+xml">
        <DigestMethod Algorithm="http://www.w3.org/2001/04/xmlenc#sha256"/>
        <DigestValue>3bGtFinv+Mgi8SRH+HwwSjBxh1v3Nwtym3fuYlD5OW8=</DigestValue>
      </Reference>
      <Reference URI="/xl/worksheets/sheet3.xml?ContentType=application/vnd.openxmlformats-officedocument.spreadsheetml.worksheet+xml">
        <DigestMethod Algorithm="http://www.w3.org/2001/04/xmlenc#sha256"/>
        <DigestValue>RfsCL5ZRKqQLN+22fQlpy/Uo7Nfv8p/7pZOPNGn4iIo=</DigestValue>
      </Reference>
      <Reference URI="/xl/worksheets/sheet4.xml?ContentType=application/vnd.openxmlformats-officedocument.spreadsheetml.worksheet+xml">
        <DigestMethod Algorithm="http://www.w3.org/2001/04/xmlenc#sha256"/>
        <DigestValue>BIno/ec3bVMoyzA4nitJJaJ3xUEZrg28Rl74NgltZpo=</DigestValue>
      </Reference>
      <Reference URI="/xl/worksheets/sheet5.xml?ContentType=application/vnd.openxmlformats-officedocument.spreadsheetml.worksheet+xml">
        <DigestMethod Algorithm="http://www.w3.org/2001/04/xmlenc#sha256"/>
        <DigestValue>HASCYZQP9WGGSGkH/yJ5WSPeGYrvowEckikF7YUnPTU=</DigestValue>
      </Reference>
      <Reference URI="/xl/worksheets/sheet6.xml?ContentType=application/vnd.openxmlformats-officedocument.spreadsheetml.worksheet+xml">
        <DigestMethod Algorithm="http://www.w3.org/2001/04/xmlenc#sha256"/>
        <DigestValue>edeXPnrIF33FLFJGtmdZMkwmrJ0IUoT7xz9O847/8Is=</DigestValue>
      </Reference>
      <Reference URI="/xl/worksheets/sheet7.xml?ContentType=application/vnd.openxmlformats-officedocument.spreadsheetml.worksheet+xml">
        <DigestMethod Algorithm="http://www.w3.org/2001/04/xmlenc#sha256"/>
        <DigestValue>s6JAGf5rHvCm5Niiow1N09bbIXcxlLFu0Pm8JkXeIq4=</DigestValue>
      </Reference>
      <Reference URI="/xl/worksheets/sheet8.xml?ContentType=application/vnd.openxmlformats-officedocument.spreadsheetml.worksheet+xml">
        <DigestMethod Algorithm="http://www.w3.org/2001/04/xmlenc#sha256"/>
        <DigestValue>DfAD/8EqRjqqNoBHNmkLmQ/VxFQcG3kPzQXUezno6VY=</DigestValue>
      </Reference>
      <Reference URI="/xl/worksheets/sheet9.xml?ContentType=application/vnd.openxmlformats-officedocument.spreadsheetml.worksheet+xml">
        <DigestMethod Algorithm="http://www.w3.org/2001/04/xmlenc#sha256"/>
        <DigestValue>NGCNY/Q+ZlY4ubsU5aP2o4Nr9OBR7ygUy0PfgD2jYJA=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2022-12-29T05:42:38Z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>{246227F7-386C-48A7-AED9-EF25EE863F9C}</SetupID>
          <SignatureText/>
          <SignatureImage>AQAAAGwAAAAAAAAAAAAAAHoAAAAXAAAAAAAAAAAAAADCDAAAfQIAACBFTUYAAAEAUEYAAAwAAAABAAAAAAAAAAAAAAAAAAAAgAcAADgEAAD+AQAAHwEAAAAAAAAAAAAAAAAAADDIBwAYYQQARgAAACwAAAAgAAAARU1GKwFAAQAcAAAAEAAAAAIQwNsBAAAAYAAAAGAAAABGAAAAfA0AAHANAABFTUYrIkAEAAwAAAAAAAAAHkAJAAwAAAAAAAAAJEABAAwAAAAAAAAAMEACABAAAAAEAAAAAACAPyFABwAMAAAAAAAAAAhAAAXIDAAAvAwAAAIQwNsBAAAAAAAAAAAAAAAAAAAAAAAAAAEAAAD/2P/gABBKRklGAAEBAQDIAMgAAP/bAEMACgcHCAcGCggICAsKCgsOGBAODQ0OHRUWERgjHyUkIh8iISYrNy8mKTQpISIwQTE0OTs+Pj4lLkRJQzxINz0+O//AAAsIADMBAAEBEQD/xAAfAAABBQEBAQEBAQAAAAAAAAAAAQIDBAUGBwgJCgv/xAC1EAACAQMDAgQDBQUEBAAAAX0BAgMABBEFEiExQQYTUWEHInEUMoGRoQgjQrHBFVLR8CQzYnKCCQoWFxgZGiUmJygpKjQ1Njc4OTpDREVGR0hJSlNUVVZXWFlaY2RlZmdoaWpzdHV2d3h5eoOEhYaHiImKkpOUlZaXmJmaoqOkpaanqKmqsrO0tba3uLm6wsPExcbHyMnK0tPU1dbX2Nna4eLj5OXm5+jp6vHy8/T19vf4+fr/2gAIAQEAAD8A9looooooooooprOqcscD1rN1TxHpOjqv2+9jhd+EizukkPHCoMs3UdAa5AePta8TTtF4M0ET20coRtR1AlIeuDhRgngg9ScEfLWz/wAIje6pEv8AwkeuXV8CpV7W2JtrdlIAKsF+dun8THqeBzna0zQ9M0dZBp2n2tn5uPM+zwrHvx0zge9aFFFFFFFFFFNLgHBB+vaobi/tbRGkuriO3RVLM0rhAFHUknoPeud1D4meD9OcxzazG7gA4gRpQcjIwygg8d81iH4katrUbf8ACL+Ery5BUhJ7xvLRX4wDjIzznBdSR9antrb4o6lAXub7RdIMi8LHEZZEPHGDlecE9T9K0bfwdq8yq2s+MtVu5UJ2/Y9tmgBx1VB8xyDyT0OMCutoooooopCQASTgDvS1U1DU7HS7cXF/ewWkJbaHmkCAnBOMnvwfyrHbxDqWpI//AAj+mGaP+G9viYLduM5UYMjDkYO0KeSGOBnGuL/VteuDBp2pTagqg4fT4jaWZ5GQ9wS7MQMj90c54+XBIt6V4BsYC7amq3LzFWmgiUpA5ByN+SXnOSTmVmHJwB0HXJDFEoSONUUdFUYA7cU8AAYHAFFFFFFFFICD05rFk8XaCrMkWrW9zKq7jDaH7RJjOMhI8sfwH5dajTxLcXJf7BoGq3SIRiQwpArZGeBMyMR+H+JxJPGWsXMsi2Q0wKgYAWaTalIWUZwRGEVCQeAzDkHr2b/Z/i64WSNxe3BcAebqGoraBSDnKpaKTgjAyX69gOrrL4Y6et4t1fSq7CQSKlpCIAjjHIkJaYcgHiQc57HFdJpXhbQdF+bTdJtbdyu0yLGN5XIO3cecZA4zitTYuMYpcUtFFFFFITgZqne6vYabG8l9dw2qIoYtNIEGCcDkn14rMbxNLfIg0TSbq8L7T5txG1rCFYZDbpFyw/3FY/pmrf8A22CGe517xBHp1qykLDYrsbnOR5jZZ25GNgVsgYGTiqtrpcju0mi+Hbe3kBRxqWsgvK5PzZ25MjEZA+dkKk8D5cHSTwjFdBX1y/udXfAzHOdlvnnP7lMKeS2N24jI5OBW9DEsKCNFVUUBUVRgKAOAB2p2/nGDQHz0BP0qF761ikMclxEjDqGkAI+tUZ/FXh21maG517TIJV6pJeRqw+oJqlN4/wDC8EpjbVFfGPmhiklQ5GeGRSp69jUtt400W9Vms3vbpVOGMGnXD4+uI+Khu/HWk2Ku91b6pDGgLGR9LuFTaOpyU6Ac1Ug+JWlag8S6NpusavvYKzWdkdseem5nKgA885xwaLnxF4tnkaOx8HSwJkgTXV1CSB2Plhxu78bx9aqy3uuwWbz64+qwIC3mG3+wW0CqR0y8rMMc4bcD0rLtb3RNSM0Vr4S13XnjTHm30q3UDMBxiSSZkDcjlc8HgEVfgvtXjhkEtgnhWzRt5gt7ZLmWcd2Uq20NgKMeWxyOCQcVQPin4e3EzyatrN3ezo5V4tQWYrkAAjydojHI6bRz9BXV2fi7wrHbReTrOmWsAUiOKSZYCBnHCNgjp6Y6VtW19bXiLJazxToQDmOQMMHoePWrFFFFFFGaTIHegEHoc1HOZNhETqjkHaWXcM44yMjP0yK5u+ivrePztc8Yrp8Djyx9nihtUJ69ZfMbdgH7rAYHYgk5S6z4S0u9uL3Q7R9c1K5yJWsi11Lt7lpCTsTOBjd2GAcVRufF/iCRmTWFtPDEU6iSEPcwtMwIyPmZ8oSRjJhJAz0IrR0rTtYjjTU9L0zRRcXCDfqF3qMt1LOvBzv8segOAccAYAAA3VtvFDLu/tXSI22gsn9nSPtOORu84Z5zzgfSkk0bW5bkuPF13CrNnyYbW3wB6AsjH8yajn8OTCU3Vz4s1wJGN0gMsMaYHXO2MADHXGKx9W13wLaBbi68TTkuwAFprN1Jj/gETnH5VzUfjD4c6/qbrqOmTN5aHN5qEmcKvYZcsevCgE+3FXP+Er+FfnwWmn+H7bVZZPlVbXRgz59MOoJP0yavzeONZWGGDQfAepRQhNqtc25jWLB4AjUEkYHYjr0NT22reMb+0aT7Jc2pOVZYdOiikQ9flae4wQM9THzzwDVd9Qa1vFTxRrGr2TCHc0V1qVnbLKpJUELAQ/XvkdOvFczqni/SPDl0Jx4M0641B23iaS5klkV+qybpYQzBs5DKefXpW/pfiH4n664Nv4csNOhxzJqCSJz7DcGP/fJ6da1JtC+ImqyMLvxVYaTFtAEem2Zk3HOckuQw7dGxx061SsvhTcQs8174ouL27aVZBdPZxmRSowuHk3sMdsMB04rUPw3srgsuqa5r+qW7j95a3WoN5Ln3VcHgjIANWbX4a+DrXbs0GB9pz++Z5Pw+cnj26Vs2Xh/RdMnM9ho9jaSldpkgtkjYj0yB04FXjGhOSgJHfFQW2m2FlNPNa2Vvby3LbpniiVWlPqxA5PJ5PrVmiiiimu20ZrkL3UvH9xdm30zQtIgjDnF1dXjSRsuOPlUKwP4H+tYeqeJPFljKY9W8V+ENJWHJlFr5k0/sBE3J59MVXTxReahZgW/j95nkbahtPDsjMTnHy5HP/wCsVh+KLjUrgNDDq3iR9RuIgTbzahEp3gdPsturlckKBkr8zcngks8P/DDxJqcj/wDCQWNlEqriKW5k3Sk5zk+UQZB2+dgR8uOBtPbL8P8AV4LERw+KZllQhUSNXt7eOMA8eXE6lnz/ABsxJAwRxmueuvg3LYr9sfUr/XJQ4ZbaOQWxL8fMXYtx8oBwAenPFXNN8F67M7z6rDc302V2C91yaJACCSqiPzDgE9WfnjpyK2P+EN1iO0e3tL3SLNS5dGaxe7kXPGC80jZA9QBkjoMkVS0n4XXsNxLJqviT7fDPnfA9jG6g9QVEm5VIPYLjHFac/wALvCLKkt/ZrMIUILlUtwRnOWEKoD9ah1HT/hlbXEUl3b6KJbVSY7eIKWYH/pkn+s79VOOelaum61piWx/sHQrySAFQBb2QtlYHoV83YGAwRxnFR3fiTVbVGku7HStMjDcf2jq4jYpkANhUZe+MFuvHoTk2utarqzvJb6teXCquDHpOkGFcggkiW5JTOD0OMjpipf8AhGNT1GYyT26xjzGIbVb6S7LqeCPs6MsKgjnAJAxjbjBFuz+HOmxxx/bLiSZo8gJar9iiGT2WHaendixz37V0Vpo2m2EhksrG2tXYksYIVTOcZzgdyKuqNoxS0UUUUUUUUUUV59rnxNQ3p0rwjYtr+o4yWhy0EY7ksPvdQOMD5vvZ4rL8QWXi0ae+o+KfE8NjablQWGmKoEm44Kl5CoAIGfnLA5YY7GloXhi4vVaXRvBGnopwrX+vsH85SRkpAg2Ljsy8EDqSTXZp4P1S4EY1DxJepFFt8q10vFlFGgAxHhctjgjO7oRjGK3NF8O6R4fgaHS9Nt7RXChzGvL4zjJPJ6nqT1NaQVQMBRj0xS4opMDGMDFZ2pRay0sI0u4s4UIYTSXETyMOBt2qrKDznOT3rndVvre2Z4Na+IMdlOigTW9mYICuTkHaweQcFf4vfoahki0C8e32aDqfiZwmY5LqNpYxlR8wa4ZYwHGD8nGR9K1YbbX47eG10nS9J0SzUAhHJlMeeWAij2qDuJzhyDnNTjw/eXMnmalrd9OCuDDbOLWMEgZK+Xh8ZHG5zj3q3p3h/SdLuJLmz0y2t7iXd5k6xjzHycnLdTk88k1p4pMDGMDFLRRRRRRRRRRRRRRVCw0zT9LiaLT7G2s4yQSlvEsYJOOcACpJYYpJkeSJHePOxmUEr9D26Cp4jn0+6O1SUUUUUU2RFddrDKnqD3qvFYWcEiPDaQRMvRkjCkfiBU5HIPfJFOHQUtFFFFFFFFFFFFFFFFFFf//ZAAAACEABCCQAAAAYAAAAAhDA2wEAAAADAAAAAAAAAAAAAAAAAAAAG0AAAEAAAAA0AAAAAQAAAAIAAAAAAAC/AAAAvwAAgEMAAExCAwAAAAAAAIAAAACA///1QgAAAIAAAACA//+/QSEAAAAIAAAAYgAAAAwAAAABAAAAFQAAAAwAAAAEAAAAFQAAAAwAAAAEAAAAUQAAAHA3AAAAAAAAAAAAAHoAAAAXAAAAAAAAAAAAAAAAAAAAAAAAAAABAAAzAAAAUAAAACAEAABwBAAAADMAAAAAAAAgAMwAewAAABgAAAAoAAAAAAEAADMAAAABAAgAAAAAAAAAAAAAAAAAAAAAAP4AAAAAAAAAAAAAAP///wD+/v4A/Pz8APn5+QD39/cA8/PzAPj4+ADt7e0A+vr6AOjo6ADm5uYA5OTkAPX19QDOzs4ABQUFADIyMgDY2NgA+/v7AO/v7wDy8vIA/f39AOHh4QDu7u4A3t7eAPDw8AD29vYA8fHxAN/f3wDIyMgAExMTABoaGgASEhIAISEhAOLi4gDp6ekA3d3dANbW1gDc3NwAqampAAgICAAsLCwADw8PAEJCQgDb29sA6+vrAK6urgCIiIgAFhYWAGxsbADn5+cA9PT0ANfX1wCcnJwApqamAKKiogCXl5cAQ0NDAA4ODgAQEBAACQkJAFdXVwBnZ2cA4+PjAE9PTwAfHx8AFxcXAFVVVQDq6uoA7OzsAMnJyQACAgIADAwMAB0dHQAgICAACgoKAKurqwAbGxsAAwMDABkZGQCRkZEA09PTAGpqagAGBgYAjY2NAJ+fnwDS0tIAJCQkACUlJQAYGBgAMzMzALOzswANDQ0AHBwcABQUFAAHBwcAJycnANXV1QDl5eUA2dnZANra2gBSUlIAfX19AFxcXAA0NDQANTU1AAsLCwAVFRUAVlZWAB4eHgBtbW0Aw8PDAODg4AAEBAQAKioqANDQ0ACsrKwA1NTUAKSkpACdnZ0Ay8vLAG9vbwArKysAIiIiACYmJgDNzc0Av7+/AJCQkAA/Pz8AsbGxAIeHhwCBgYEAERERAFhYWABZWVkAW1tbAMDAwAC7u7sAa2trAGRkZACgoKAAOzs7AHR0dAClpaUAZWVlAFpaWgCCgoIAk5OTAJubmwCEhIQAMDAwAH5+fgCDg4MAe3t7AICAgACqqqoAnp6eAElJSQC9vb0AQEBAAMbGxgA5OTkAtbW1AMzMzAA6OjoANjY2AGNjYwAuLi4AIyMjAMXFxQDHx8cAYWFhAGhoaACampoAMTExAHBwcACysrIAUVFRAFRUVABKSkoAlJSUAERERAC2trYAz8/PAL6+vgBzc3MAf39/AF1dXQABAQEAuLi4AHZ2dgBpaWkAeXl5AIqKigA3NzcAt7e3ANHR0QBMTEwAi4uLAFBQUAC0tLQAqKioAF5eXgBNTU0Aubm5AEFBQQDKysoAvLy8AC0tLQBFRUUAODg4AEhISAApKSkALy8vAMLCwgAoKCgAR0dHAK+vrwB6enoAPT09AE5OTgBgYGAAjo6OAI+PjwBycnIAeHh4AF9fXwCWlpYAiYmJAIaGhgBiYmIAcXFxAJmZmQCnp6cAurq6AHx8fACYmJgAxMTEALCwsADBwcEAZmZmAK2trQChoaEAdXV1AJKSkgCMjIwAhYWFAJWVlQA+Pj4AU1NTADw8PAB3d3cAo6OjAEZGRgAUEhkGCxUEBA1FFwUNFRIZGQISBgMBAQECAgICAgICAgICAgICAgICAgICAgICAgICAgICAgICAgICAgICAgICAgICAgICAgISAQECBAUJAQ0EAgISBwcJFQUDAjMaFQQEAwIBFQMVAQICAgICAgICAgICAgICAgICAgICAgICAgICAgICAgICAgICAgICAgICAgICAgICAgICAgICAgICAgICAgICAgICAgICAgICAgICAgICAgICAgICAgICAgICAgICAgICAgICAgICAgICAgICAgICAgICAgICAgICAgICAgICAgICAgICAgICAgICAgICAgICAgICAgICAgICATNFAQMBBjMSAxQBMgkUDTMBAhoBAQEBAgICAgICAgICAgICAgICAgICAgICAgICAgICAgICAgICAgICAgICAgICAgICAgICAxIDAgIEEzIHAQEBGhcUEgIEAwkbDQIJBAMCARUDFQECAgICAgICAgICAgICAgICAgICAgICAgICAgICAgICAgICAgICAgICAgICAgICAgICAgICAgICAgICAgICAgICAgICAgICAgICAgICAgICAgICAgICAgICAgICAgICAgICAgICAgICAgICAgICAgICAgICAgICAgICAgICAgICAgICAgICAgICAgICAgICAgICAgICAgICAgAA0u4iCTMBEwEECpj3wxoIAwcZBAESEgICAgICAgICAgICAgICAgICAgICAgICAgICAgICAgICAgICAgICAgICAgICAgICAgEDCQEBBCIO9n849zhbMgEBCQMHEw0BEgQDAgEVAxUBAgICAgICAgICAgICAgICAgICAgICAgICAgICAgICAgICAgICAgICAgICAgICAgICAgICAgICAgICAgICAgICAgICAgICAgICAgICAgICAgICAgICAgICAgICAgICAgICAgICAgICAgICAgICAgICAgICAgICAgICAgICAgICAgICAgICAgICAgICAgICAgICAgICAgICAgJOakcwOzJiARMCBXMBjgAqkSQBRRoBEgMJATMtAQICAgMBARoBGhoBAQECAgIBAQEBAQEBAQEBAQICAgICAgICEgMVAgIVAxICBAEBBgEJAQQHADwAXUsASQkicAQBRRUVCQQBEwECARQBARcSARIVAwEVAQEEEhIBAQEBAQEBARIDFQICFQMSAgICAgICAgICAgICAgICAgICAgICAgICAgICAgICAgICAgICAgICAgICAgICAgICAgICAgICAgICAgICAgICAgICAgICAgICAgICAgICAgICAgICAgICAgICAgICAgICAgICAgICAgICAgICAgICAgICAgICAgICBI8AIAAAypgIAgcBYuU4yIJt/RkBAQIBEhkBAQIFGgEJAQYEAQECARIDAxUVFQMDAQEBAQEBAQECAgICAgICAgICAQEBAQICAQENMwEDEwkCFAEIAwXlnMamD9RnvhMBARoBAwEBCgcBEgIBAQYSAQEGARUNAQEDAQEBAQEBAQECAgEBAQECAgICAgICAgICAgICAgICAgICAgICAgICAgICAgICAgICAgICAgICAgICAgICAgICAgICAgICAgICAgICAgICAgICAgICAgICAgICAgICAgICAgICAgICAgICAgICAgICAgICAgICAgICAgICAgICAgICAgICAgICAgEBB5YAU0hfRsgDARUBQoQAR10AjhSBAiUBAQwBLQELAQEBAQISBwUVAgEBAQEVAwEBAQEBAQEBAgICAgICAgIBAQIVFQIBAQcBEgEBFAEbGwETAQEKAhUzCTMB0B8qAHGpHHUSGwMCFQd1BwEJEzIGLAEBGQEBGgEBAQEBAQEBAQECFRUCAQECAgICAgICAgICAgICAgICAgICAgICAgICAgICAgICAgICAgICAgICAgICAgICAgICAgICAgICAgICAgICAgICAgICAgICAgICAgICAgICAgICAgICAgICAgICAgICAgICAgICAgICAgICAgICAgICAgICAgICAgIjDQoBJgAAcQAAZU0FAWKgxJ4AAABTAEPtAcQYCyMBZAkjG3ABEgEBAQEBAQEBAgICAgICAgICAgICAgICAgICAhUDEhIDFQIBAQVFZYsZAQYTARoXGQYBAXMBFRcBBxGbz0g6+J24B3ABGgNkYgEEARMXGRkBAQECAgICAgICAgIVAxISAxUCAgICAgICAgICAgICAgICAgICAgICAgICAgICAgICAgICAgICAgICAgICAgICAgICAgICAgICAgICAgICAgICAgICAgICAgICAgICAgICAgICAgICAgICAgICAgICAgICAgICAgICAgICAgICAgICAgICAgICAgICAQESUQUBlVdqKF5ZAACkzpsUCRTPejxtMF9fCn4EMgFjBAEBARQFAgEBAxISAwIBAgICAgICAgICAgICAgICAgICFRUVFQICBwIZFdt7pHFTKDTpCBUyGy0BAakBBBMbGwUzAZP4U0cARqphATNkARgBAQECDDMDAgICAgICAgICAhUVFRUCAgICAgICAgICAgICAgICAgICAgICAgICAgICAgICAgICAgICAgICAgICAgICAgICAgICAgICAgICAgICAgICAgICAgICAgICAgICAgICAgICAgICAgICAgICAgICAgICAgICAgICAgICAgICAgICAgICAgICAgICAgQbAQEIAREBLXU7X7xNTwBdagEBFAkzdREvKABt1ADOAQEjGRUBCQEBAQECAQEBAQICAgICAgICAgICAgICAgIBAQEBAQEBAQoBYwENARo0G7iVagAAKSH9AUUJARcBARIBGgwUAQoKY3kAS0rxASIBCT8UAQEBMwICAgICAgICAQEBAQEBAQECAgICAgICAgICAgICAgICAgICAgICAgICAgICAgICAgICAgICAgICAgICAgICAgICAgICAgICAgICAgICAgICAgICAgICAgICAgICAgICAgICAgICAgICAgICAgICAgICAgICAgICAgICAgICAgICAgICAgICAgIaAgYbFwUBBhMSGwHghXGCf9oASPgBARkSEwHxkHxcAFiCeCYBEhQBBwkVAQEBAQEVFRUVFRUVFQICAgICAgICCQMCAQECAwkbAQQtDAhEAQkBAQEXB5Os8J0A0ZTyAQkHCUQiARc/AwEEAQHgstIA9/ViGhwSEgIVFRUVFRUVFQkDAgEBAgMJAgICAgICAgICAgICAgICAgICAgICAgICAgICAgICAgICAgICAgICAgICAgICAgICAgICAgICAgICAgICAgICAgICAgICAgICAgICAgICAgICAgICAgICAgICAgICAgICAgICAgICAgICAgICAgICAgICAgICAgICARsBBwEiARMBIwEUFBMBaQ88hFxOD3EPKgEFAw0FCRW8AEIoGxMBDDJFBgQSBDMZFRUVFRUVFRUCAgICAgICAgYaCRUVCRoGARkBIxUBARIBCQEUFQEFAQUHAQJHACgARwABASMzARsZCS0VMgEUEqkADwApFgEaFRUVFRUVFRUGGgkVFQkaBgICAgICAgICAgICAgICAgICAgICAgICAgICAgICAgICAgICAgICAgICAgICAgICAgICAgICAgICAgICAgICAgICAgICAgICAgICAgICAgICAgICAgICAgICAgICAgICAgICAgICAgICAgICAgICAgICAgICAgICAgICAgISBRQZPxpEEgEXAwIa/GVfAGoAKlMAeT6/MeUGB+iyAADA+xUXGg0SJgETAQEKATIBMgEtARQBFRMBAwE/EjMHDRIGDQUiAT9FASMNA0UFAQcZAxUNAQEFBQE/tLSZMXEAAIfwPskBPxo/EwEHRQnZq3cAU2XAvxQBFQFwFBIEAQZjATMBBAEaAQEbAQEJAQgBARQBAQECAhUVAgICAgICAgICAgICAgICAgICAgICAgICAgICAgICAgICAgICAgICAgICAgICAgICAgICAgICAgICAgICAgICAgICAgICAgICAgICAgICAgICAgICAgICAgICAgICAgICAgICAgICEgUGGyNEMxQJAQEVARMzAQEMrzs7PAAQekkoOqwYGQHrSjxfRiQHRRUjAQcbARUCRQEBDRsBEwEBRMQzBAFkAQ23GQEBAQsBAkUDGQgCFwMBBwEEARQXAQEzBiMtARgkAQqFTVlrAElwRKMyGQEBYg0KARI5Xk+oAOQtCgEVASIVARoBEwEWAQE/AQMCCQECBgcEAgEBAgIVAgICAgICAgICAgICAgICAgICAgICAgICAgICAgICAgICAgICAgICAgICAgICAgICAgICAgICAgICAgICAgICAgICAgICAgICAgICAgICAgICAgICAgICAgICAgICAgICAgICAgICFRIHDQYttsX60t1wAgEBCQQNAQEyATMBAQcDw4gAKl7VkMUJACEAALITFRsJARsNAQQtAQQBARUGAfvHjWiAhqYBAQEYMyMCAgETCwEtAQETGQEFBwUaAQESBQEBAQZFAQsBAXAJAs9bj8IgepaxpwEVAQoyARksUW+9fADbn5UBARkTFAESAQcJAQQBAxIBARoEAQEVFRUCAgICAgICAgICAgICAgICAgICAgICAgICAgICAgICAgICAgICAgICAgICAgICAgICAgICAgICAgICAgICAgICAgICAgICAgICAgICAgICAgICAgICAgICAgICAgICAgICAgICAgICAhUDBAUarwAAaiA7AAAAcXFHANSwIqrMASIXBGIBAQ0BwmwAU04AOg8AAElRuCUBAX0NDsx4RRkBARf3piCHLbNK+FMAIMoMW7CgAda3RsOIAQFEAQEBAQEXCxIBBUUaAQEEMwQVAQMKAQ0UBAUWrj1CKg8A+eTEJBUBBkYBAUDYvGpw6gYBIwECAQETRQMBFwEVBwEGEhIDFQICAgICAgICAgICAgICAgICAgICAgICAgICAgICAgICAgICAgICAgICAgICAgICAgICAgICAgICAgICAgICAgICAgICAgICAgICAgICAgICAgICAgICAgICAgICAgICAgICAgIBAgIVAxIEBBojcyPlDyAAhAAAa0cAKgC8hF5JpU3VKoYBFwEDAbFLqE5TSyhhXzpdH0cBAQ9IACGkWVmuGgEmS1zADRdFP2F9AEdcS20wAE5JAFdd2AYMAUUBAQEBFBcBBxkbRBoBAxMBAwQtAQcBDRUjAT8LHLdKAF5NSY8SFAEEIwwWAGoQfEMBE30BtwEtAQsBAQIEAQcJAxUBAQECAgICAgICAgICAgICAgICAgICAgICAgICAgICAgICAgICAgICAgICAgICAgICAgICAgICAgICAgICAgICAgICAgICAgICAgICAgICAgICAgICAgICAgICAgICAgICAgICAQECFRUDAxIBCxUBAwEDAwYJAQnp4uKm5pDHv7tsIQBqAABHRwBcAAA8ACg2g8/JmWpOAIZ3gX8AR0geXwBOL+nSTlnqkwEBAQUBAUTbrB4AAF0AAD1nOgAQ9ZPjfS0BIwMyARIBGwMBIwcBRQEtIwEzARozATNEMwEy4r+OADt8N3QBBQktHZJgAEN27wECMwEXASMyJgQaBxIVAQEBAQICAgICAgICAgICAgICAgICAgICAgICAgICAgICAgICAgICAgICAgICAgICAgICAgICAgICAgICAgICAgICAgICAgICAgICAgICAgICAgICAgICAgICAgICAgICAgICAgEBAhUVFRUCAwEzEjMjATMBBw0JAQEGGwQXAQEFAXhWI0VTSF98QgBITgRmOjy8XcsFAQAoMF97aiAAACg8ADxxAEEAAHEAXU4hnwcJAQMB6lO8amYVtwEWGgTzXB4qMHAyAapxMNkJCQoDASMEAQEGBQMzBWMbAQEkFSQlFT8bASoAAG0wdhXOAQH2vAAfAAEXYgElEgcBMxoJFQEBAQECAgICAgICAgICAgICAgICAgICAgICAgICAgICAgICAgICAgICAgICAgICAgICAgICAgICAgICAgICAgICAgICAgICAgICAgICAgICAgICAgICAgICAgICAgICAgICAgIBAQIVFQICAQcCBQEBBQYFMwcBBAcBBgEVAQQJARgBGgEGAQECAa3yl/MAAABdACquMTgBARkGRC+rTn9rbSiQARsJ7OXlf+X02sH1mvDawJe05FT0QDwASwA7AAAgAAAAD65ITwBcAFN52icBFRMDMwEGBAEBFRcXGhMSARQVAzQBFAH13+QPR0fHL5qDk4xnKtC6jgwBDQYaCRUBAQEBAgICAgICAgICAgICAgICAgICAgICAgICAgICAgICAgICAgICAgICAgICAgICAgICAgICAgICAgICAgICAgICAgICAgICAgICAgICAgICAgICAgICAgICAgICAgICAgICAgICAgICAgIVFRUVFRUVFRISCQkEBwcHBjMNBxIVAQEBARQBAQwtEgMGARkWasIoPABPHr8GLWQLASah0gBOSGDIAwEzFgc/AQszCgEBARcaBhsTCBMJAQEzBAEGAQSQQl4qIDsAR0ldAACERwBTcWoAADtOU7kBGBcZBQ0jCQEBGRMERS0GcAIBAVwofAAAhgHAa01ZAHIKBgEVAQgBAQkBARMBBAEBGgEDAQEBRRUBDQIDAQgJAQEBAQEBAQEJAgEBAQEBAgQBAQIBAQEBFRUBBwEzARUVAgICAgICAgICAgICAgICAgICAgICAgICAgICAgICAgICAgICAgICAgICAgICAgICFRUVFRUVFRUVFRUDEhISCQQECRIDFQIBFAEBGi0NARIzAmEBAQEtEkTW1lW8aiuz0AEBARNR8e/vAQsyBAEBGhIBAxkJCQEFAQEBBTMHAgEBARtFGxoCBi0BAQp3wgAAvDoAKiipzE0AD04AADtqAChHodFlsYanWrHcRBozAQcNFAEXCgHJRjYePGXTADsATjrRdAQBARQCAWIBFAEKAQEyCRsGLQEBARsBFAMBARYzLQgSARIVAQEHCQkBBwEBARUJCRUCAwkBAQEBBS0UAQICAgICAgICAgICAgICAgICAgICAgICAgICAgICAgICAgICAgICAgICAgICAgICAgICAgICAgICAQEBAgICFRUBAQECAgIVFQEJGgESBRI0cEQBLaoBARoXAywBAY0Ap2gAAAAqvqPtz+4iCQUEBRIiARQCAQEBBwgaAQEBAQEFRQUEDQEBRAEHAxUBFRcGAYpcR00A29YBBwEB7+Zgp9wqACEAagBY8Id6WNh6cgBehE5xANypRsM0J6NWXA9IS0dNRwBOvu0bFA0BGgEUDQQBBgEBAQUBRRkUARcIEwYBCQEBBxoBAQYCDQEaAQkBCQEBFRIDFRUVEgQECQEBARoCAgICAgICAgICAgICAgICAgICAgICAgICAgICAgICAgICAgICAgICAgICAgICAgICAgICAgICAgEBAQEBAQEBAQEBAQECFRUBBQMBLS0BAQEHFHABFhEBAQ0kCkQiBeQAKjwxE34I2yAwcQ9KaEhAxw0BGj8SASQBCQUCAQcaAwEJAQEbARISGhtEGxITCxMUIjS9LGNFRAEBBCNFAwEEcMQZ4gAqoUptZAFEARULJW/qGHjOLhhEAABXOgAARwAAvA9thEhTWSmWerWUAQEBCQEDBwgJFAIBAQYtAQEtARINBQEDBg0BAQEBEwEEARkBAQEBAQEBAhIBAwEHAQQSAgICAgICAgICAgICAgICAgICAgICAgICAgICAgICAgICAgICAgICAgICAgICAgICAgICAgICAgIVFQICAgICAhUVAgICAgICAQMbBBIBxGcAQgDPyAEBExEBFQczEi0NAWOz0ABT6EQDCwEIJ4u7Z4udADptAAAwf96cgeno6hMBBgNERQESAQ0VAQEBBxQBMgETDRkCRQE/EwQSCRIBARVEFAMBE3mFPgAADwAeycnoeBoBBBIBCzMBCRgBAUXrkb6/HgAAKgBfAFMAa0cAAAAAAOS9yewnthUXBwECAT8ZEgEDCQEBAQUEARkVAwEBBBICAQEBAhUBAUQBAwEFAQICAgICAgICAgICAgICAgICAgICAgICAgICAgICAgICAgICAgICAgICAgICAgICAgEBAQEBAQEBAwMDFRUVAgISEgMDFQICAQcBAQEyRAEaEzQBAABZANIBCxV9FRsBAQFiDQkBDEdt0gELASMXARgkARMXFwgzCBznXABxRwBHAG18IIQASVQEBA0JAQMIExNwRQkBAQEyEg0JAQEaBhUBAQEVqgEGFAI0ATMyYkAAU3EgADvVeAEtAUQSCkUZAQImcDIBFAgYBgUMDwAAWDo8SF5IDwDQACFBXG0AxRsBBBIBAQkUBQEBAwEBAQUXBQMCAQEBAQEBGwEVATMBBggCAgICAgICAgICAgICAgICAgICAgICAgICAgICAgICAgICAgICAgICAgICAgICAgIBAQEBAQEBAQMDAxUVAgIBAwMVFRUCAgIBCQ0BAUQDAQMBGAEBASKXkgDCxgEzCSUDGwFFVgECN2cAUJgDASYBDQUHBwEBARIZGxUBATMaAQEj3o7fl+DBtFLXAAAATjvh4ph545CSZkwKATMGAQENRQELMwEBPwEFAgsGDRQBARUBAuTl5j4AWmyT5RUVFRQjAQENI0UNGwEIGwEVI+GaTwAA3gHZgt7HSAA7ADwPAF4AHm7G55MMAwEZEhcBAQECARUJGhoEAwEBARcBAQECAgICAgICAgICAgICAgICAgICAgICAgICAgICAgICAgICAgICAgICAgICAgICAgICAQEBAQEBAQEDFRUCAgEBAQEBAQICAgIVAwEaBwEBATMzARUBBhUNCQKjWE4AYRokARNjAQFEJAEBBk18RyMsAQEKCUQaGxIHAQESBwEBARUSAQEBBhoBGRQBAQEBGhoBYgGBbWpPSztLU1NTAAAAKHJvARcyExoaBiYBNAMBAwEBAUUBBAEJFxWfOztxANdkFRoKATMSFwkHBAEFGQEIAXABzXFaTk1jGhUJCAEWWA9OYHpfADogALxXAHFXiBkNBBoZCiI/RBkjlgAQFxsBGQICAgICAgICAgICAgICAgICAgICAgICAgICAgICAgICAgICAgICAgICAgICAgICAgICAgICAgICAgICAgICAgICAgICAgICAgICAgICAgICAxUBAQISBxoJGgE3yUxcS8cBARsFGQsBAwgHAb3APLkVG0UBBQEtAgEGAQEBARMBAQEUAgEzFQEVAwkHBwkDFRQGGgQDAQEBAXDDNnTI2Y/D2qcAAHEPAADF2z6Q3NyHu8VnVSMBAQRFAQEDzKK9XwB6QNwBCRIBAwEBRRJEMxoSARMFCc5SACrdZRoBEhMDRQcEcNmwd542AF9qcUgAO9g5kV0AagBIaVUndhQBRAECAgICAgICAgICAgICAgICAgICAgICAgICAgICAgICAgICAgICAgICAgICAgICAgICAgICAgICAgICAgICAgICAgICAgICAgICAgICAgICAgMVAgECAwQFMxUEeBMBdWR7KbxLNBsBDBsBLWQbMwE7AA29BBoBAgMVEwFEARQBGxMBAgEBDQECCQcaDQ0aBwkaGgUFBQUHBwECBxQTFAcCARIFBQkCAQIBLCttqNTQcqioelpyH0IhpzpOvABLMABZcQBtOwDVxGGgeGMFAgEEAwoCFRVwAQEEuylfasglHSR4LNZ+qb0ARwAgEFdYK9el2HMGAQQIDSYBAQYBARkDAgICAgICAgICAgICAgICAgICAgICAgICAgICAgICAgICAgICAgICAgICAgICAgICAgICAgICAgICAgICAgICAgICAgICAgICAgICAgICAgIDFQIBAgMJBwgVDBYNEhJFCAF+o81cswEDcAESAQXOAc/BAHtFCQgBIwEBCQEJAQEBAQUDCRUBDQQHGg0NGgcECQkEBxoNMzMTBwEBBxoCARcHAQEBFRUCIgEIAQEBAQEBAQEBCQgIBQEOzr1GdbYKiSZ4w3soAF88AABPT3rQIaFBO09YO6htXNFPAB4AAAAA0gDTeKDOUXh1WwECARp4AxMBGAYBAQUBGxIBFBcDAQICAgICAgICAgICAgICAgICAgICAgICAgICAgICAgICAgICAgICAgICAgICAgICAgICAgICAgICAgICAgICAgICAgICAgICAgICAgICAgICFQICAgIDEgkCAQcBAQcBRAMzARkBxscAocigLSMBAQ0JEgGLQADJVQEVEwMBGwEaAQQIBAcJAQcVAxIJCRIDFRISEhIDAwMDAQkNBg0FBQ0BEhQZGgMDEg0BExQNCBIBARsKGxUBFQkCGQEbAQFjEgIBAQEjAQEBDVBDhUsPylGPAQQBCAEXGgETAQcJAQHLUgAhzAEBBgEzRRUUASQSAQEyRAcKB2INCTINARktCQQCAgICAgICAgICAgICAgICAgICAgICAgICAgICAgICAgICAgICAgICAgICAgICAgICAgICAgICAgICAgICAgICAgICAgICAgICAgICAgICAhUCAgICFQMDFRMNCTMEAQEUAQcBLQEBGQvCOwDDGRMUATIkARkCACpTGyYGAQF+BUQICAEBBgEBAQECAgICAQEDAxUCAQEBAQEBBBIBAQEBARIFFQEBAQIBARICAQEBGgEBAQEBEgEBBhsDFRUBARUBGQQBARsGAQMCAwEyI4MAR4SdFAEDRAEGExcBAaA/AQHEAQAAO8UzLQEtARkBMxoEGxsBPwUaAQEBAQEBAxIBAgICAgICAgICAgICAgICAgICAgICAgICAgICAgICAgICAgICAgICAgICAgICAgICAgICAgICAgICAgICAgICAgICAgICAgICAgICAgICAgICAgICAgIVFQEJAQEJAQkBAQUCAQEyYhkVFxpmjiC5ukYSBCIBBBsCu168mL0JAQEBAWIbAQEBAwICAgICAgICAgICAgICAhUNCQEBAgMVAQMBAQEVBTMGMwQBAQENAQEZBRUVBw0JAQEBGgEFRAEEBAEBBgcCBAEBBQYBFwYDAQG+q4pPAL/AfxUBYkQBASwjAQYBAYOKV0nBmQFiIwgGBQEBCkUBAS0bAQMIAwEBAQICAgICAgICAgICAgICAgICAgICAgICAgICAgICAgICAgICAgICAgICAgICAgICAgICAgICAgICAgICAgICAgICAgICAgICAgICAgICAgICAgICFQICAgEGBgEVFQENBQICAQgJAQEBDS0SAREyEzx7SCQJJCQBRQG3CUJrALiqCwEIIgEBAgkVFQICAgIVFQEBAgIVFRUDBQIBAQIEBAMSAQECCRIBAQEHFRcVEgEaAQEBAQEBAQcBFQ0BARoBAQISBwEBARQCDRUBARUNAwkBAwEtJBIBqwAAMEtSE2IiMw0TBVsBFBsBNm0Ap6RzEgEzDQMHMwEBAQEBBQQDAwECAgICAgICAgICAgICAgICAgICAgICAgICAgICAgICAgICAgICAgICAgICAgICAgICAgICAgICAgICAgICAgICAgICAgICAgICAgICAgICAgECAhUCAgEBFQEDCQEBAQEBBQMBAwMIDQFwDQYNAQgBBq0hToYxPQMEPwFiATWuOq8bAQ0CGg0BAQEBAQEBAQECAgEBAQEBAQEDBwQBAQECARUEBBUBFQkEFwEBAQQBCRUVAwMCAQEDBgEBBgEBBAkBEgEGGhIBCRUCAUUBAwIUFwMGAQEGCAgVAUawVToPS7GyswEBGiIUBgENAbSUKYS1thQBJAEBFQEGAQEVFQESAgICAgICAgICAgICAgICAgICAgICAgICAgICAgICAgICAgICAgICAgICAgICAgICAgICAgICAgICAgICAgICAgICAgICAgICAgICAgICAgICAgICAgICAgICAgICAgICAxIDAQEVGzICAgICAgICAgEyAQcGenI8pwcyFwEBAz+oAIgGAQUBEgcBAQgBCRoBAQQBAgcBMwEBAgMCAQECCQICAgICAgICAgICAgICAgICAgICAgICAgICAgICAgICAgICAgICAgICAgICAgICAgICAgICAgICMw0FBAMCAQGNWnoAU4OpMqoBMgkBGwEBq08PrGSjAwIzAQICCAEEEgEbEgEzAQYBBwMBAQ0BFAIBAgIVFQICAQICAgICAgICAgICAgICAgICAgICAgICAgICAgICAgICAgICAgICAgICAgICAgICAgICAgICAgICAgICAgICAgICAgICAgICAgEDEhUBAQQGAgICAgICAgIGEgECAaMIUS8AjQEtFgUNGXAAQqQTARoBCWEBYgEzAQEaAjMJAQkBARUDAgEBAQICAgICAgICAgICAgICAgICAgICAgICAgICAgICAgICAgICAgICAgICAgICAgICAgICAgICAgICAgQECRIDFQICARsBdSRGegA6H6WaBwMSBSUHVnAAcaZ8ARQTCQFwIwMHCAEBFRoDAQMaDQEVAQEBAgIVFRUVAgICAgICAgICAgICAgICAgICAgICAgICAgICAgICAgICAgICAgICAgICAgICAgICAgICAgICAgICAgICAgICAgICAgICAgICAgIBFQkJAgEBAgICAgICAgICBQEHAgEBARoBARAASB0XAUUBB5ydPJ5wAxcBeD8BRQUBAwESAgEEFQECAxUBAQEBAgICAgICAgICAgICAgICAgICAgICAgICAgICAgICAgICAgICAgICAgICAgICAgICAgICAgICAgICAhUVFQMDAwEbBAEyLQEUAUQ5n1hLXiCgW3YaCgEMoWhtRzYuogEZDQEKAQoZBRUZAQEECQEBHAICFRUVFQICAgICAgICAgICAgICAgICAgICAgICAgICAgICAgICAgICAgICAgICAgICAgICAgICAgICAgICAgICAgICAgICAgICAgICAgICAQISEgIBAQECAgICAgICAgIBCAEVMzMIAkQBEQwAWF8KDQEYBgEAXTEIAQEKCxUBBQIBAQISCQEBAQICAQEBAQICAgICAgICAgICAgICAgICAgICAgICAgICAgICAgICAgICAgICAgICAgICAgICAgICAgICAgICAQEBAgIVFQMTEwEGAQERATJiAWMCLXAmPXEAbUGbJhoBEzI8ADxOPGQNAQUbMwQBARUGAgETAQECAgEBAQECAhUVFRUVFRUVAgICAgICAgICAgICAgICAgICAgICAgICAgICAgICAgICAgICAgICAgICAgICAgICAgICAgICAgICAgICAgICAgECFRUBAQIDAgICAgICAgIBCRQCARkBAWIJASMEAY+QkUdqkpMBCJRpR5IzARcEAQQCFQEVEgEBAQEBAQICAgECAgICAgICAgICAgICAgICAgICAgICAgICAgICAgICAgICAgICAgICAgICAgICAgICAgICAgICAgICAgIBAQEBARITAUUKASULASQBBQkScBoEAoaVlgBOl44VARoBMZhxKpmaMwEDEw0CAQEBBQQSFQIBAQEBAhUVFRUVFRUVFQICAgICAgICAgICAgICAgICAgICAgICAgICAgICAgICAgICAgICAgICAgICAgICAgICAgICAgICAgICAgICAgIVAgEBARUJBAICAgICAgICAQEBBgNFBDMBGxQSDAkVBwEBG4I6Ho0GFwFqKI4BDRIBAQ0EAQEBBBUBAQECFQMVAgICAgICAgICAgICAgICAgICAgICAgICAgICAgICAgICAgICAgICAgICAgICAgICAgICAgICAgIDFRUCAQEBAUUSAWIaASMBAXABCwITFwEbARUBCAEBPwBtAACBLRQGFQEwTQBcVgEFBQMBGwENAQkSFQICFRIJAwMDAwMDAwMCAgICAgICAgICAgICAgICAgICAgICAgICAgICAgICAgICAgICAgICAgICAgICAgICAgICAgICAgICAgICAgICFQIBAQIDAwMCAgICAgICAjMSAQMBAQEzAgQJAgEyATMCCAEBfX5/X0s9AUaATmUBGRITFQENAQYzBAEBARUVAgICAgICAgICAgICAgICAgICAgICAgICAgICAgICAgICAgICAgICAgICAgICAgICAgICAgICAgICAxUVFQICAgIBARsBFQkBChIBGgEBGgEBAQEGCQEXAQkBClaBgoOEXIWGhxaIiQBciouMCRIBdQENBQQJCQQFDQMDAwMDAwMDAgICAgICAgICAgICAgICAgICAgICAgICAgICAgICAgICAgICAgICAgICAgICAgICAgICAgICAgICAgICAgICAgICAhUVFQEBAgICAgICAgIBBBICFQEJAQESAQUBAUQBAQEZAQEbBQRWYAAADTJpD3d4IgEHCwMSFw0VAQEBAQECAgICAgICAgICAgICAgICAgICAgICAgICAgICAgICAgICAgICAgICAgICAgICAgICAgICAgICAgICFRUVFQMDBwMVAQEHBAECMwEHBQEBGhoSARMBAwQBAQEaARUBBgF5entNAAB7DQB8fABHYmQkFAYNBQUNBhQDAwMDAwMDAwICAgICAgICAgICAgICAgICAgICAgICAgICAgICAgICAgICAgICAgICAgICAgICAgICAgICAgICAgICAgICAgICAgICAgICAgICAgICAgICAgICAgICAgICAgICAgICAhIVAhUHGTIWLRIdJypxKScAIXIBBxIWFQEIFQEBFQEBFQEaAQkBGgECAgICAgICAgICAgICAgICAgICAgICAgICAgICAgICAgICAgICAgICAgICAgICAgICAgICAgICAgICAgICAgICAgICAgICAgICAgICAgICAhIDFQIDBzMbAgEBc3R1djwAbDBIbQBeS2hlaQYBE1ESBwEGBgEcBQEBBQEHAQEHAQICAgICAgICAgICAgICAgICAgICAgICAgICAgICAgICAgICAgICAgICAgICAgICAgICAgICAgICAgICAgICAgICAgICAgICAgICAgICAgICAgICAgICAgICAhUSBzMbFwMGYwEEZGVTWQBcT2YEChQlAQESIwEbCQcBBAENAQQBAgICAgICAgICAgICAgICAgICAgICAgICAgICAgICAgICAgICAgICAgICAgICAgICAgICAgICAgICAgICAgICAgICAgICAgICAgICAgICAgIBAxoZExQaCQ0YMwEKLQEEAQxnaGlfaksAa2xtAG5vcAsFAQUJAQEaBgEDMgESCQECAgICAgICAgICAgICAgICAgICAgICAgICAgICAgICAgICAgICAgICAgICAgICAgICAgICAgICAgICAgICAgICAgICAgICAgICAgICAgICAgICAgICAgICAQIDCQQJAwIKEhsUHAcUGyVNVwBYWVozAQQBATMzAQEVEgkBBAEBAQICAgICAgICAgICAgICAgICAgICAgICAgICAgICAgICAgICAgICAgICAgICAgICAgICAgICAgICAgICAgICAgICAgICAgICAgICAgICAgICAQMNExMGCQEDRQ0BDRsBAUQBExQBGzRbWQBcH11SXl9gPWEBBgEaCQFiAQEBAQcFAgICAgICAgICAgICAgICAgICAgICAgICAgICAgICAgICAgICAgICAgICAgICAgICAgICAgICAgICAgICAgICAgICAgICAgICAgICAgICAgICAgICAgICAgEBAxISAgEBEgEBBAMBFTIBE0xNTk9OKlAYA1EBMxsiATMNAhoVEhcCAgICAgICAgICAgICAgICAgICAgICAgICAgICAgICAgICAgICAgICAgICAgICAgICAgICAgICAgICAgICAgICAgICAgICAgICAgICAgICAgMDFRUCFRUVAwESBgEBCQwXAQEBGwEBBAUBJ1IAUwBIAEsPAChUVVRWARoZRBoaAQICAgICAgICAgICAgICAgICAgICAgICAgICAgICAgICAgICAgICAgICAgICAgICAgICAgICAgICAgICAgICAgICAgICAgICAgICAgICAgICAgICAgICAgICAhUVAgIBARQSAQMSBQEBAQECAT9AAEEAQkMBMhkLAQtEBwMVAgEBAgICAgICAgICAgICAgICAgICAgICAgICAgICAgICAgICAgICAgICAgICAgICAgICAgICAgICAgICAgICAgICAgICAgICAgICAgICAgICAgIJFQEBAQEBAwIBCQIBAwIBAUUBAQEBBAECGhQBAQhGR0hJAEpLKAAqOkgPBwQiAUUCAgICAgICAgICAgICAgICAgICAgICAgICAgICAgICAgICAgICAgICAgICAgICAgICAgICAgICAgICAgICAgICAgICAgICAgICAgICAgICAgICAgICAgICFRUCAQICFQMBARUVAQQNBgQHDSwBARItLi8wACExDhUyBQEbCQotBwICAgICAgICAgICAgICAgICAgICAgICAgICAgICAgICAgICAgICAgICAgICAgICAgICAgICAgICAgICAgICAgICAgICAgICAgICAgICAgICAgICAgICAQEBAQICEhcTAQESAwczEgkJARUBEgoUAQk0DTU2Nzg5AAA6ADs8MT0+AgICAgICAgICAgICAgICAgICAgICAgICAgICAgICAgICAgICAgICAgICAgICAgICAgICAgICAgICAgICAgICAgICAgICAgICAgICAgICAgICAgICAgICAgICFRUVFRUVGxICAQQSFQEVBwEVARwZAR0BDAEeHyAhIiMkJQEBBQkCAgICAgICAgICAgICAgICAgICAgICAgICAgICAgICAgICAgICAgICAgICAgICAgICAgICAgICAgICAgICAgICAgICAgICAgICAgICAgICAgEBAxISAwIBCQEBCQEBARcKAQEBAgEBBiQBBQ0NASYUAQEMARoVFAECGAEnKCkqKwICAgICAgICAgICAgICAgICAgICAgICAgICAgICAgICAgICAgICAgICAgICAgICAgICAgICAgICAgICAgICAgICAgICAgICAgICAgICAgICAgICAgICAgIBAgMDAwIBAQEBBAEFAQMGBwEIAQkKAQsBAQkMBQ0ODw8PABARAQkNAgICAgICAgICAgICAgICAgICAgICAgICAgICAgICAgICAgICAgICAgICAgICAgICAgICAgICAgICAgICAgICAgICAgICAgICAgICAgICAgICAQEBAQIDEgECAgMEAQEBAQETAQEUCQEBBgESFRYDAhIXAQMYAQMTBBkXAQEIARpMAAAAZAAAAAAAAAAAAAAAegAAABcAAAAAAAAAAAAAAHsAAAAYAAAAKQCqAAAAAAAAAAAAAACAPwAAAAAAAAAAAACAPwAAAAAAAAAAAAAAAAAAAAAAAAAAAAAAAAAAAAAAAAAAIgAAAAwAAAD/////RgAAABwAAAAQAAAARU1GKwJAAAAMAAAAAAAAAA4AAAAUAAAAAAAAABAAAAAUAAAA</SignatureImage>
          <SignatureComments/>
          <WindowsVersion>6.2</WindowsVersion>
          <OfficeVersion>15.0</OfficeVersion>
          <ApplicationVersion>15.0</ApplicationVersion>
          <Monitors>1</Monitors>
          <HorizontalResolution>1920</HorizontalResolution>
          <VerticalResolution>1080</VerticalResolution>
          <ColorDepth>32</ColorDepth>
          <SignatureProviderId>{00000000-0000-0000-0000-000000000000}</SignatureProviderId>
          <SignatureProviderUrl/>
          <SignatureProviderDetails>9</SignatureProviderDetails>
          <SignatureType>2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2022-12-29T05:42:38Z</xd:SigningTime>
          <xd:SigningCertificate>
            <xd:Cert>
              <xd:CertDigest>
                <DigestMethod Algorithm="http://www.w3.org/2001/04/xmlenc#sha256"/>
                <DigestValue>dwoSLa/Lsn8t1gG9S59ezZhjyYDQ2ycFk1pISg/YiU8=</DigestValue>
              </xd:CertDigest>
              <xd:IssuerSerial>
                <X509IssuerName>CN=CA of RoA, SERIALNUMBER=1, O=EKENG CJSC, C=AM</X509IssuerName>
                <X509SerialNumber>9085599609126162759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  <xd:UnsignedProperties>
        <xd:UnsignedSignatureProperties>
          <xd:CertificateValues>
            <xd:EncapsulatedX509Certificate>MIIFwDCCA6igAwIBAgIIONlYPFLkm3YwDQYJKoZIhvcNAQELBQAwUDELMAkGA1UEBhMCQU0xGjAYBgNVBAoMEUdvdmVybm1lbnQgb2YgUm9BMQowCAYDVQQFEwExMRkwFwYDVQQDDBBOYXRpb25hbCBSb290IENBMB4XDTEzMTAyNzA5MTgyMloXDTI3MTAyNzA5MTgyMlowQjELMAkGA1UEBhMCQU0xEzARBgNVBAoMCkVLRU5HIENKU0MxCjAIBgNVBAUTATExEjAQBgNVBAMMCUNBIG9mIFJvQTCCAiIwDQYJKoZIhvcNAQEBBQADggIPADCCAgoCggIBAIk3FnQae8X6LivV+5wnrHxmuZd4Zc0kZfqnuQXUkXiZyFdMFr7IrvdZJABhDXIJz+jXX1Vssojy6/yujhJYxCBqOxn9at0A7syHo5wCIx2eBTxu6D7ZGbXjh/nnzYNNuquXFsGlygOSMOdDhFMwHQURh/tpyjVGy7eBF1IbQEBALAj2+YUzsgEL31LUB8gQ3bU61Z10a3eFDUEI+nttlhWGQJJfF0pI758+K+WGSnan96xNG2EKK83fwctNgDKmytb610yhh6A7ghyE+JPhyKcSfBu2gtbNZ2tUZ4qkkZgwvvp4eVQ0r3Wge/k9O2m1Wf+K8VGQ5fcj+PN11ktPRxbbyMXbXUrzGbSYAwS8p3KpXTQvdgqBqzgVmrcler6Kvo3PZmh227SF5I/DyfyjwP35L6p3Geze4exOCiQ1UM5kNkuVnEOI7b2332gInqrfrJgH6HHwGkknCEUD989tYXoG0MO/M1MxRs2+yI3VqdB1UXpL6/YbxH+yWceMmxZweqLwtpEh1rkkhUTuYnF1+O5I3GNdOXMiWi5QYR4asAq386cC06MrodgoMAyUBQc8jctNqP4UB+BkPUpv3t3Qnrckzwk+/tAWBvcz2Nz1vmlWAIQwLG1DQ7fTNbguYLxD9BOhrh/NrdyqSVwTmAVCOlpM804ISrFzdyIHauUx0i7FAgMBAAGjgaswgagwHQYDVR0OBBYEFOnq8e4kIi4N/23YzITGNIzfXbJ5MA8GA1UdEwEB/wQFMAMBAf8wHwYDVR0jBBgwFoAU0W56dsKHRYgR+J5aJans6ips4q0wEQYDVR0gBAowCDAGBgRVHSAAMDIGA1UdHwQrMCkwJ6AloCOGIWh0dHA6Ly9jcmwucGtpLmFtL3Jvb3RjYV8yMDEzLmNybDAOBgNVHQ8BAf8EBAMCAQYwDQYJKoZIhvcNAQELBQADggIBADtT08EfAxBTi5wVSAfw1kTqPCepbCXFLf+6vQfyLXmqeRzwzoaOQPYH0lcG4btQvvgNIG+FHm+fz7p8m89MeUU6utiSv6YqSQaKjD0rkzQX9l61gKTMcCyESZwYMMaLMHR8DN9rs9BmLNgZDVnnN3rL3nt4jgGAiDLQrD5XTI4mfaa/fqDl7ywbC8RiKr/8u3m9htzPj0Ey3Ca4/JATFOtiffedkWuv/Mnl2PqZu13WJcOtFkrAWVRgVQAOM5OdedQvRQ+45CP4Dhf2PCdKEyWufhQnJs12FNe7qzH85hnGHQtb7UTRVleIUMKvjOr0oslJrgrUM290soMhi7d2d+iS2bX0unIQov+wrCP+V7aOkNiVrvLY7tjlsZzfXB+lKf6aJ8EAnek2nSXzWBRMlKHsq/dAj1PFEMXc9vawNiby7r6e/FJoMG/FJMHuWZpE2XZroI7sbe9eduV5pIXK6KaSOGFJm07WMn1bmZZysBqmXLLXC3OJbX1y4IIYgvZQosqPhyvvmVest83ekFKl0JPzdu+prNxb68iM5efP77gPWXCOQ/TIufLTPH13FFYC5A15TXdrsxgw81flCVCZH/DZtxOrXv+c87gEPeJyE8an+sOPpgC+fK/bOl5aiJUWEp9YuUrm6Gg+RB0LjDRQ14wmJNjFU4lZvO4PZCLsdtoF</xd:EncapsulatedX509Certificate>
            <xd:EncapsulatedX509Certificate>MIIFuzCCA6OgAwIBAgIIRu+jduAP1YMwDQYJKoZIhvcNAQELBQAwUDELMAkGA1UEBhMCQU0xGjAYBgNVBAoMEUdvdmVybm1lbnQgb2YgUm9BMQowCAYDVQQFEwExMRkwFwYDVQQDDBBOYXRpb25hbCBSb290IENBMB4XDTEzMTAyNjIyMTU1M1oXDTM4MTAyNjIyMTU1M1owUDELMAkGA1UEBhMCQU0xGjAYBgNVBAoMEUdvdmVybm1lbnQgb2YgUm9BMQowCAYDVQQFEwExMRkwFwYDVQQDDBBOYXRpb25hbCBSb290IENBMIICIjANBgkqhkiG9w0BAQEFAAOCAg8AMIICCgKCAgEAmJ0H9EibeDG8UFsAn06Ln0rYMNZWzeV+upnK66nQ1aXzkFWb3PBc7+AklMssGvQf0gnywkas0REDwpU9KHtMwYeU6t5Oer+YJdlMsqsGzheV/51/DnpBwf2GH6p4im7WqJNEcVoCLMXk5ugKtHKxowZMq0l9yEDnh0p/GIPKWY8pfbWKilY6GI3T9W1n2W22p5wamuhygBSqoRzkIuB3gGohEfel7qxTI3ZU4o51xq13llQYYxZKqVKCNrBdAhtiEb7fq+ScnYm9c6IvXd2kWpxeCM9aZWEquNods5dExgkI4sC1564NL1dEYfIF3fQ+wfLDM9WM5wgBIYSSnj//rvJ1i+eYJ5tbBn6D+95nMM61oyspamWVxaePyRdBRsuj5FTfOSx20PQqrKYOk9YdevxOnfk9YyfiASbrtMCMiMPkZ9k7fcvGEawO8WgA6rOv9lTx8O4j3yWg6QAfE+8OhxMt/zia6Cc3OY8qgcuKn6dQPuD+A1cy59fEBIGitL2bDAKraoqFWHlC6tSHiDBZ76QC0cpcATeyrvDFMJX1/1GG9pINczHghulhrYEdbxHvBmzmrkQXsUGCCapiwKIJYaLuIyeZKx34Mn1XPd5TAENPUk5Ba2q23/aueOGZXxLspbsjZB3mDAH2RmM2xyo/5Lj6iN1It7RrRfdgeDPHo50CAwEAAaOBmDCBlTAdBgNVHQ4EFgQU0W56dsKHRYgR+J5aJans6ips4q0wDwYDVR0TAQH/BAUwAwEB/zAfBgNVHSMEGDAWgBTRbnp2wodFiBH4nlolqezqKmzirTAyBgNVHR8EKzApMCegJaAjhiFodHRwOi8vY3JsLnBraS5hbS9yb290Y2FfMjAxMy5jcmwwDgYDVR0PAQH/BAQDAgEGMA0GCSqGSIb3DQEBCwUAA4ICAQAuzwyJgRYU0vH94gmabhw7V8VMxU2rU46+4nrIwQEu7PbcIeBWqTokVuzcetAGzIqjZI77pjTSktrDuWPlvCX05TDIPIa07JVp9gABT92HaRTQm0by7jsne80MRMkezGLFJV224faTqSK6Zzrq47gx5yFjZEqpt7qH9IMsf0/hiVVUjcl3P7V+eqcnK6WcHP9l8Qf3hGEyi/rL3of8r2VwePlfHewyGoNf8lSSWUKwntOQG1YzNdTQusi5GgtOJ9A8xJsZtnFm6XRwfsSD54pX5RkZL9mJJrd8Wfs4FLFt/T9GvjT7aFIZ64xOCa1kZ0VzRX+TdAcFyWgyyJwoihp/m3B5ZyeKo7kIbxKQGFv2O+QZwVYuqyTpMrQEGgN/HGU1G8Sa6mB4qgJuoXd54nMEeZaHR3dbYNeXb6Dy2RvyLT1oiokkNSayRfVBQP2o7kqVu2SMgf2j8UnKdvaOcU+Z+5kIng84zl6Y6zv0L6KQAJDYpf+saBpi+fVQwBHq2G/N3BWBKLcwBjrbS9lk8KX7ehHYF+f8rhm8f3y59uRELAZ/49dSiPonKCsB/iJvcYZ/CksysiqYDBoYY9ksIxnYHUB/+Ee4MqKrpMTcwUvn1PtLKogEocOuZ7hciqlIYZgavKwp7yjEMUerq1vZ02E613sISACr6PFdeW3Rr6WAew==</xd:EncapsulatedX509Certificate>
          </xd:CertificateValues>
        </xd:UnsignedSignatureProperties>
      </xd:UnsignedProperties>
    </xd:QualifyingProperties>
  </Object>
  <Object Id="idValidSigLnImg">AQAAAGwAAAAAAAAAAAAAAP8AAAB/AAAAAAAAAAAAAACQGgAASg0AACBFTUYAAAEAqFAAALsAAAAFAAAAAAAAAAAAAAAAAAAAgAcAADgEAAD+AQAAHwEAAAAAAAAAAAAAAAAAADDIBwAYYQQACgAAABAAAAAAAAAAAAAAAEsAAAAQAAAAAAAAAAUAAAAeAAAAGAAAAAAAAAAAAAAAAAEAAIAAAAAnAAAAGAAAAAEAAAAAAAAAAAAA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8PDwAAAAAAAlAAAADAAAAAEAAABMAAAAZAAAAAAAAAAAAAAA/wAAAH8AAAAAAAAAAAAAAAABAACAAAAAIQDwAAAAAAAAAAAAAACAPwAAAAAAAAAAAACAPwAAAAAAAAAAAAAAAAAAAAAAAAAAAAAAAAAAAAAAAAAAJQAAAAwAAAAAAACAKAAAAAwAAAABAAAAJwAAABgAAAABAAAAAAAAAPDw8A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////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L0AAAAEAAAA9gAAABAAAAC9AAAABAAAADoAAAANAAAAIQDwAAAAAAAAAAAAAACAPwAAAAAAAAAAAACAPwAAAAAAAAAAAAAAAAAAAAAAAAAAAAAAAAAAAAAAAAAAJQAAAAwAAAAAAACAKAAAAAwAAAABAAAAUgAAAHABAAABAAAA9f///wAAAAAAAAAAAAAAAJABAAAAAAABAAAAAHMAZQBnAG8AZQAgAHUAaQAAAAAAAAAAAAAAAAAAAAAAAAAAAAAAAAAAAAAAAAAAAAAAAAAAAAAAAAAAAAAAAAAAAA1w9MbvANjI7wHO/FN33GKNd6jG7wCoDgqoAAAAABDiCgIQ4goCdq4NcAAAAADARlcJnMbvAQAAAAAAAAAAAAAAAAAAAADI5goCAAAAAAAAAAAAAAAAAAAAAAAAAAAAAAAAAAAAAAAAAAAAAAAAjELJyAAAAABIyO8B6ftTdwAA7wEAAAAA9ftTd5oaCcj1////AAAAAAAAAAAAAAAAkAEAADYaCcjkxu8B3a9zdwAAFnbYxu8BAAAAAODG7wEAAAAAAAAAAGG4cncAAAAACQAAAPjH7wH4x+8BAAIAAPz///8BAAAAAAAAAAAAAAAAAAAAAAAAAAAAAADw11QJZHYACAAAAAAlAAAADAAAAAEAAAAYAAAADAAAAAAAAAISAAAADAAAAAEAAAAeAAAAGAAAAL0AAAAEAAAA9wAAABEAAAAlAAAADAAAAAEAAABUAAAAiAAAAL4AAAAEAAAA9QAAABAAAAABAAAAAIDUQbSX1EG+AAAABAAAAAoAAABMAAAAAAAAAAAAAAAAAAAA//////////9gAAAAMQAyAC8AMgA5AC8AMgAwADIAMgAGAAAABgAAAAQAAAAGAAAABgAAAAQAAAAGAAAABgAAAAYAAAAGAAAASwAAAEAAAAAwAAAABQAAACAAAAABAAAAAQAAABAAAAAAAAAAAAAAAAABAACAAAAAAAAAAAAAAAAAAQAAgAAAAFIAAABwAQAAAgAAABAAAAAHAAAAAAAAAAAAAAC8AgAAAAAAAAECAiJTAHkAcwB0AGUAbQAAAAAAAAAAAAAAAAAAAAAAAAAAAAAAAAAAAAAAAAAAAAAAAAAAAAAAAAAAAAAAAAAAAAAAAAAAACAAAAB8eNcSAAAKAr0ts24AyCbpcIDJyABnEQIoAgAA0Ae/AQgCAADQB78BZAAAADwL7wEIAgAACGHXEkj/fxegzIIXAAAAAAAAAAAAAL8BAgAAAAAAAABBAAAAAAC/AXwCvwEAAAAA/AEAAKQXvwEAAAAAAAAKAqAXvwEAAIl3AAXvAa5eiXfAdtcSrl6JdwAAAAAAAAAAEAYLAhAGCwIUBe8BHy+nbgAACgIAAAAA/AEAACQF7wHdLqduAAAAAAcAAAAAAAAAYbhyd/wBAAAHAAAATAbvAUwG7wEAAgAA/P///wEAAAAAAAAAAAAAAAAAAADw11QJ8MQKdmR2AAgAAAAAJQAAAAwAAAACAAAAJwAAABgAAAADAAAAAAAAAAAAAAAAAAAAJQAAAAwAAAADAAAATAAAAGQAAAAAAAAAAAAAAP//////////AAAAABYAAAAAAAAANQAAACEA8AAAAAAAAAAAAAAAgD8AAAAAAAAAAAAAgD8AAAAAAAAAAAAAAAAAAAAAAAAAAAAAAAAAAAAAAAAAACUAAAAMAAAAAAAAgCgAAAAMAAAAAwAAACcAAAAYAAAAAwAAAAAAAAAAAAAAAAAAACUAAAAMAAAAAwAAAEwAAABkAAAAAAAAAAAAAAD//////////wAAAAAWAAAAAAEAAAAAAAAhAPAAAAAAAAAAAAAAAIA/AAAAAAAAAAAAAIA/AAAAAAAAAAAAAAAAAAAAAAAAAAAAAAAAAAAAAAAAAAAlAAAADAAAAAAAAIAoAAAADAAAAAMAAAAnAAAAGAAAAAMAAAAAAAAAAAAAAAAAAAAlAAAADAAAAAMAAABMAAAAZAAAAAAAAAAAAAAA//////////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///8AAAAAACUAAAAMAAAAAwAAAEwAAABkAAAAAAAAABYAAAD/AAAASgAAAAAAAAAWAAAAAAEAADUAAAAhAPAAAAAAAAAAAAAAAIA/AAAAAAAAAAAAAIA/AAAAAAAAAAAAAAAAAAAAAAAAAAAAAAAAAAAAAAAAAAAlAAAADAAAAAAAAIAoAAAADAAAAAMAAAAnAAAAGAAAAAMAAAAAAAAA////AAAAAAAlAAAADAAAAAMAAABMAAAAZAAAAAkAAAAnAAAAHwAAAEoAAAAJAAAAJwAAABcAAAAkAAAAIQDwAAAAAAAAAAAAAACAPwAAAAAAAAAAAACAPwAAAAAAAAAAAAAAAAAAAAAAAAAAAAAAAAAAAAAAAAAAJQAAAAwAAAAAAACAKAAAAAwAAAADAAAAUgAAAHABAAADAAAA4P///wAAAAAAAAAAAAAAAJABAAAAAAABAAAAAGEAcgBpAGEAbAAAAAAAAAAAAAAAAAAAAAAAAAAAAAAAAAAAAAAAAAAAAAAAAAAAAAAAAAAAAAAAAAAAAAAAAAAAAGAX8ATvAdQG7wHO/FN3nKAKAgAAAACxCwotOwAAAH8AAAAAAAAABQAAANAAAAA4lEsQAAAAAHh4hhcAAAAA4MYBAQiUhhcAAAAAeHiGF7CSuG4DAAAAuJK4bgEAAAAAYmgXvGrrbr0ts24AyCbpcIDJyABnEQJEBu8B6ftTdwAA7wECAAAA9ftTdzwL7wHg////AAAAAAAAAAAAAAAAkAEAAAAAAAEAAAAAYQByAGkAYQBsAAAAAAAAAAAAAAAAAAAABgAAAAAAAABhuHJ3AAAAAAYAAAD0Be8B9AXvAQACAAD8////AQAAAAAAAAAAAAAAAAAAAPDXVAnwxAp2ZHYACAAAAAAlAAAADAAAAAMAAAAYAAAADAAAAAAAAAISAAAADAAAAAEAAAAWAAAADAAAAAgAAABUAAAAVAAAAAoAAAAnAAAAHgAAAEoAAAABAAAAAIDUQbSX1EEKAAAASwAAAAEAAABMAAAABAAAAAkAAAAnAAAAIAAAAEsAAABQAAAAWAAAABUAAAAWAAAADAAAAAAAAAAlAAAADAAAAAIAAAAnAAAAGAAAAAQAAAAAAAAA////AAAAAAAlAAAADAAAAAQAAABMAAAAZAAAACkAAAAZAAAA9gAAAEoAAAApAAAAGQAAAM4AAAAyAAAAIQDwAAAAAAAAAAAAAACAPwAAAAAAAAAAAACAPwAAAAAAAAAAAAAAAAAAAAAAAAAAAAAAAAAAAAAAAAAAJQAAAAwAAAAAAACAKAAAAAwAAAAEAAAAJwAAABgAAAAEAAAAAAAAAP///wAAAAAAJQAAAAwAAAAEAAAATAAAAGQAAAApAAAAGQAAAPYAAABHAAAAKQAAABkAAADOAAAALwAAACEA8AAAAAAAAAAAAAAAgD8AAAAAAAAAAAAAgD8AAAAAAAAAAAAAAAAAAAAAAAAAAAAAAAAAAAAAAAAAACUAAAAMAAAAAAAAgCgAAAAMAAAABAAAACcAAAAYAAAABAAAAAAAAAD///8AAAAAACUAAAAMAAAABAAAAEwAAABkAAAAKQAAABkAAAD2AAAARwAAACkAAAAZAAAAzgAAAC8AAAAhAPAAAAAAAAAAAAAAAIA/AAAAAAAAAAAAAIA/AAAAAAAAAAAAAAAAAAAAAAAAAAAAAAAAAAAAAAAAAAAlAAAADAAAAAAAAIAoAAAADAAAAAQAAAAhAAAACAAAAGIAAAAMAAAAAQAAAEsAAAAQAAAAAAAAAAUAAAAhAAAACAAAAB4AAAAYAAAAAAAAAAAAAAAAAQAAgAAAABwAAAAIAAAAIQAAAAgAAAAhAAAACAAAAHMAAAAMAAAAAAAAABwAAAAIAAAAJQAAAAwAAAAAAACAJQAAAAwAAAAHAACAJQAAAAwAAAAOAACAGQAAAAwAAAD///8AGAAAAAwAAAAAAAAAEgAAAAwAAAACAAAAEwAAAAwAAAABAAAAFAAAAAwAAAANAAAAFQAAAAwAAAABAAAAFgAAAAwAAAAAAAAADQAAABAAAAAAAAAAAAAAADoAAAAMAAAACgAAABsAAAAQAAAAAAAAAAAAAAAjAAAAIAAAAC9p1T8AAAAAAAAAAANB0D8AACRCAAAAQiQAAAAkAAAAL2nVPwAAAAAAAAAAA0HQPwAAJEIAAABCBAAAAHMAAAAMAAAAAAAAAA0AAAAQAAAAKQAAACAAAABSAAAAcAEAAAQAAAAQAAAABwAAAAAAAAAAAAAAvAIAAAAAAAAHAgIiUwB5AHMAdABlAG0AAAAAAAAAAAAAAAAAAAAAAAAAAAAAAAAAAAAAAAAAAAAAAAAAAAAAAAAAAAAAAAAAAAAAAAAAAABIoO8BraZUd3gVAAAIoO8BHxIhNh8SNgAAAAAA/////3gVWf//////iCQAAApZCgAst2AXAAAAAB8SNv//////iCQAACE2AQAAAPQfAAAAAJw9pXZ5RFJ3HxIhNmzbgRcBAAAA/////wAAAABYflEddKTvAQAAAABYflEdAAB/F4pEUncAAPQfHxIhNgEAAABs24EXWH5RHQAAAAAAAAAAHxI2AHSk7wEfEjb//////4gkAAAhNgEAAAD0HwAAAACOJFZ3HxIhNmDF6RIKAAAA/////wAAAAAQAAAAAwEAAF3fAAAcAAABHxIhNjgAAAAAAAAAAQAAAPDECnZkdgAIAAAAACUAAAAMAAAABAAAAEYAAAAoAAAAHAAAAEdESUMCAAAAAAAAAAAAAAB7AAAAGAAAAAAAAAAhAAAACAAAAGIAAAAMAAAAAQAAABUAAAAMAAAABAAAABUAAAAMAAAABAAAAFEAAABwNgAAKQAAACAAAADzAAAARAAAAAAAAAAAAAAAAAAAAAAAAAD/AAAAMgAAAFAAAAAgBAAAcAQAAAAyAAAAAAAAIADMAHoAAAAXAAAAKAAAAP8AAAAyAAAAAQAIAAAAAAAAAAAAAAAAAAAAAAD+AAAAAAAAAAAAAAD///8A/v7+APz8/AD5+fkA9/f3APPz8wD4+PgA7e3tAPr6+gDo6OgA5ubmAOTk5AD19fUAzs7OAAUFBQAyMjIA2NjYAPv7+wDv7+8A8vLyAP39/QDh4eEA7u7uAN7e3gDw8PAA8fHxAN/f3wDIyMgAExMTABoaGgASEhIAISEhAOLi4gDp6ekA3d3dANbW1gDc3NwA9vb2AKmpqQAICAgALCwsAA8PDwDb29sA6+vrAK6urgCIiIgAFhYWAGxsbADn5+cA9PT0ANfX1wCcnJwApqamAKKiogCXl5cAQ0NDAA4ODgAQEBAACQkJAFdXVwDj4+MAT09PAB8fHwAXFxcAVVVVAOrq6gDs7OwAycnJAAICAgAMDAwAHR0dACAgIAAKCgoAq6urABsbGwADAwMAGRkZAJGRkQDT09MAampqAAYGBgCNjY0An5+fANLS0gAkJCQAJSUlABgYGAAzMzMAs7OzAA0NDQAcHBwAFBQUAAcHBwAnJycA1dXVAOXl5QDZ2dkA2traAFJSUgB9fX0AXFxcADQ0NAA1NTUACwsLABUVFQBWVlYAHh4eAG1tbQDDw8MA4ODgAAQEBAAqKioA0NDQAKysrADU1NQApKSkAJ2dnQDLy8sAb29vACsrKwAiIiIAJiYmAM3NzQC/v78AkJCQAD8/PwCxsbEAh4eHAIGBgQAREREAWFhYAFlZWQBbW1sAwMDAALu7uwBra2sAZGRkAKCgoAA7OzsAdHR0AKWlpQBlZWUAWlpaAIKCggCTk5MAm5ubAISEhAAwMDAAfn5+AIODgwB7e3sAgICAAKqqqgCenp4ASUlJAL29vQBAQEAAxsbGADk5OQC1tbUAzMzMADo6OgA2NjYAY2NjAC4uLgAjIyMAxcXFAMfHxwBhYWEAaGhoAJqamgAxMTEAcHBwALKysgBRUVEAVFRUAEpKSgCUlJQAREREALa2tgDPz88Avr6+AHNzcwB/f38AXV1dAAEBAQC4uLgAdnZ2AGlpaQB5eXkAioqKADc3NwC3t7cA0dHRAExMTACLi4sAUFBQALS0tACoqKgAXl5eAE1NTQC5ubkAQUFBAMrKygC8vLwALS0tAEVFRQA4ODgASEhIAEJCQgApKSkALy8vAMLCwgAoKCgAR0dHAK+vrwB6enoAPT09AGdnZwBOTk4AYGBgAI6OjgCPj48AcnJyAHh4eABfX18AlpaWAImJiQCGhoYAYmJiAHFxcQCZmZkAp6enALq6ugB8fHwAmJiYAMTExACwsLAAwcHBAGZmZgCtra0AoaGhAHV1dQCSkpIAjIyMAIWFhQCVlZUAPj4+AFNTUwA8PDwAd3d3AKOjowBGRkYAATJDAQMBBjISAxQBMQkUDTIBAiYBAQEBAgICAgICAgICAgICAgICAgICAgICAgICAgICAgICAgICAgICAgICAgICAgICAgICAxIDAgIEEzEHAQEBJhcUEgIEAwkaDQIJBAMCARUDFQECAgICAgICAgICAgICAgICAgICAgICAgICAgICAgICAgICAgICAgICAgICAgICAgICAgICAgICAgICAgICAgICAgICAgICAgICAgICAgICAgICAgICAgICAgICAgICAgICAgICAgICAgICAgICAgICAgICAgICAgICAgICAgICAgICAgICAgICAgICAgICAgICAgICAgICAAAA0O4hCTIBEwEECpb3wSYIAwcZBAESEgICAgICAgICAgICAgICAgICAgICAgICAgICAgICAgICAgICAgICAgICAgICAgICAgEDCQEBBCEO9n039zdZMQEBCQMHEw0BEgQDAgEVAxUBAgICAgICAgICAgICAgICAgICAgICAgICAgICAgICAgICAgICAgICAgICAgICAgICAgICAgICAgICAgICAgICAgICAgICAgICAgICAgICAgICAgICAgICAgICAgICAgICAgICAgICAgICAgICAgICAgICAgICAgICAgICAgICAgICAgICAgICAgICAgICAgICAgICAgICAgBMaEUvOjFgARMCBXEBjAAqjyMBQyYBEgMJATIsAQICAgMBASYBJiYBAQECAgIBAQEBAQEBAQEBAQICAgICAgICEgMVAgIVAxICBAEBBgEJAQQHADsAW0kARwkhbgQBQxUVCQQBEwECARQBARcSARIVAwEVAQEEEhIBAQEBAQEBARIDFQICFQMSAgICAgICAgICAgICAgICAgICAgICAgICAgICAgICAgICAgICAgICAgICAgICAgICAgICAgICAgICAgICAgICAgICAgICAgICAgICAgICAgICAgICAgICAgICAgICAgICAgICAgICAgICAgICAgICAgICAgICAgIABI0AHwAAyJYIAgcBYOU3xoBr/RkBAQIBEhkBAQIFJgEJAQYEAQECARIDAxUVFQMDAQEBAQEBAQECAgICAgICAgICAQEBAQICAQENMgEDEwkCFAEIAwXlmsSkD9NlvBMBASYBAwEBCgcBEgIBAQYSAQEGARUNAQEDAQEBAQEBAQECAgEBAQECAgICAgICAgICAgICAgICAgICAgICAgICAgICAgICAgICAgICAgICAgICAgICAgICAgICAgICAgICAgICAgICAgICAgICAgICAgICAgICAgICAgICAgICAgICAgICAgICAgICAgICAgICAgICAgICAgICAgICAgICAAEBB5QAUUZdRMYDARUBQIIARVsAjBR/AiQBAQwBLAELAQEBAQISBwUVAgEBAQEVAwEBAQEBAQEBAgICAgICAgIBAQIVFQIBAQcBEgEBFAEaGgETAQEKAhUyCTIBzh4qAG+nG3MSGgMCFQdzBwEJEzEGKwEBGQEBJgEBAQEBAQEBAQECFRUCAQECAgICAgICAgICAgICAgICAgICAgICAgICAgICAgICAgICAgICAgICAgICAgICAgICAgICAgICAgICAgICAgICAgICAgICAgICAgICAgICAgICAgICAgICAgICAgICAgICAgICAgICAgICAgICAgICAgICAgICAgAiDQoBJQAAbwAAY0sFAWCewpwAAABRAEHtAcIYCyIBYgkiGm4BEgEBAQEBAQEBAgICAgICAgICAgICAgICAgICAhUDEhIDFQIBAQVDY4kZAQYTASYXGQYBAXEBFRcBBxGZzUY5+Ju2B24BJgNiYAEEARMXGRkBAQECAgICAgICAgIVAxISAxUCAgICAgICAgICAgICAgICAgICAgICAgICAgICAgICAgICAgICAgICAgICAgICAgICAgICAgICAgICAgICAgICAgICAgICAgICAgICAgICAgICAgICAgICAgICAgICAgICAgICAgICAgICAgICAgICAgICAgICAgIAAQESTwUBk1VoKFxXAACizJkUCRTNeDtrL11dCnwEMQFhBAEBARQFAgEBAxISAwIBAgICAgICAgICAgICAgICAgICFRUVFQICBwIZFdp5om9RKDPpCBUxGiwBAacBBBMaGgUyAZH4UUUARKhfATJiARgBAQECDDIDAgICAgICAgICAhUVFRUCAgICAgICAgICAgICAgICAgICAgICAgICAgICAgICAgICAgICAgICAgICAgICAgICAgICAgICAgICAgICAgICAgICAgICAgICAgICAgICAgICAgICAgICAgICAgICAgICAgICAgICAgICAgICAgICAgICAgICAgICAAQaAQEIAREBLHM6XbpLTQBbaAEBFAkycxEuKABr0wDMAQEiGRUBCQEBAQECAQEBAQICAgICAgICAgICAgICAgIBAQEBAQEBAQoBYQENASYzGraTaAAAKSD9AUMJARcBARIBJgwUAQoKYXcASUjxASEBCT0UAQEBMgICAgICAgICAQEBAQEBAQECAgICAgICAgICAgICAgICAgICAgICAgICAgICAgICAgICAgICAgICAgICAgICAgICAgICAgICAgICAgICAgICAgICAgICAgICAgICAgICAgICAgICAgICAgICAgICAgICAgICAgICAgICAgICAgICAgICAgICAgAmAgYaFwUBBhMSGgHgg2+AfdkARvgBARkSEwHxjnpaAFaAdiUBEhQBBwkVAQEBAQEVFRUVFRUVFQICAgICAgICCQMCAQECAwkaAQQsDAhCAQkBAQEXB5Gq8JsAz5LyAQkHCUIhARc9AwEEAQHgsNAA9/VgJhsSEgIVFRUVFRUVFQkDAgEBAgMJAgICAgICAgICAgICAgICAgICAgICAgICAgICAgICAgICAgICAgICAgICAgICAgICAgICAgICAgICAgICAgICAgICAgICAgICAgICAgICAgICAgICAgICAgICAgICAgICAgICAgICAgICAgICAgICAgICAgICAgIAARoBBwEhARMBIgEUFBMBZw87glpMD28PKgEFAw0FCRW6AEAoGhMBDDFDBgQSBDIZFRUVFRUVFRUCAgICAgICAgYmCRUVCSYGARkBIhUBARIBCQEUFQEFAQUHAQJFACgARQABASIyARoZCSwVMQEUEqcADwApFgEmFRUVFRUVFRUGJgkVFQkmBgICAgICAgICAgICAgICAgICAgICAgICAgICAgICAgICAgICAgICAgICAgICAgICAgICAgICAgICAgICAgICAgICAgICAgICAgICAgICAgICAgICAgICAgICAgICAgICAgICAgICAgICAgICAgICAgICAgICAgICAAICAgISBRQZPSZCEgEXAwIm/GNdAGgAKlEAd9u9MOUGB+iwAAC++xUXJg0SJQETAQEKATEBMQEsARQBFRMBAwE9EjIHDRIGDQUhAT1DASINA0MFAQcZAxUNAQEFBQE9srKXMG8AAIXw28cBPSY9EwEHQwnYqXUAUWO+vRQBFQFuFBIEAQZhATIBBAEmAQEaAQEJAQgBARQBAQECAhUVAgICAgICAgICAgICAgICAgICAgICAgICAgICAgICAgICAgICAgICAgICAgICAgICAgICAgICAgICAgICAgICAgICAgICAgICAgICAgICAgICAgICAgICAgICAgICAgICAgACAgICEgUGGiJCMhQJAQEVARMyAQEMrTo6OwAQeEcoOaoYGQHrSDtdRCMHQxUiAQcaARUCQwEBDRoBEwEBQsIyBAFiAQ21GQEBAQsBAkMDGQgCFwMBBwEEARQXAQEyBiIsARgjAQqDS1dpAEduQqExGQEBYA0KARI4XE2mAOQsCgEVASEVASYBEwEWAQE9AQMCCQECBgcEAgEBAgIVAgICAgICAgICAgICAgICAgICAgICAgICAgICAgICAgICAgICAgICAgICAgICAgICAgICAgICAgICAgICAgICAgICAgICAgICAgICAgICAgICAgICAgICAgICAgICAgICAgIAAgICFRIHDQYstMP60N1uAgEBCQQNAQExATIBAQcDwYYAKlzUjsMJACAAALATFRoJARoNAQQsAQQBARUGAfvFi2Z+hKQBAQEYMiICAgETCwEsAQETGQEFBwUmAQESBQEBAQZDAQsBAW4JAs1ZjcAfeJSvpQEVAQoxARkrT227egDanZMBARkTFAESAQcJAQQBAxIBASYEAQEVFRUCAgICAgICAgICAgICAgICAgICAgICAgICAgICAgICAgICAgICAgICAgICAgICAgICAgICAgICAgICAgICAgICAgICAgICAgICAgICAgICAgICAgICAgICAgICAgICAgICAgICAAICAhUDBAUmrQAAaB86AAAAb29FANOuIajKASEXBGABAQ0BwGoAUUwAOQ8AAEdPtiQBAXsNDsp2QxkBARf3pB+FLLFI+FEAH8gMWa6eAdW1RMGGAQFCAQEBAQEXCxIBBUMmAQEEMgQVAQMKAQ0UBAUWrDxAKg8A+eTCIxUBBkQBAT7Xumhu6gYBIgECAQETQwMBFwEVBwEGEhIDFQICAgICAgICAgICAgICAgICAgICAgICAgICAgICAgICAgICAgICAgICAgICAgICAgICAgICAgICAgICAgICAgICAgICAgICAgICAgICAgICAgICAgICAgICAgICAgICAgICAgABAgIVAxIEBCYicSLlDx8AggAAaUUAKgC6glxHo0vUKoQBFwEDAa9JpkxRSShfXTlbHkUBAQ9GACCiV1esJgElSVq+DRdDPV97AEVaSWsvAExHAFVb1wYMAUMBAQEBFBcBBxkaQiYBAxMBAwQsAQcBDRUiAT0LG7VIAFxLR40SFAEEIgwWAGgQekEBE3sBtQEsAQsBAQIEAQcJAxUBAQECAgICAgICAgICAgICAgICAgICAgICAgICAgICAgICAgICAgICAgICAgICAgICAgICAgICAgICAgICAgICAgICAgICAgICAgICAgICAgICAgICAgICAgICAgICAgICAgIAAQECFRUDAxIBCxUBAwEDAwYJAQnp4uKk5o7FvblqIABoAABFRQBaAAA7ACg1gc3Hl2hMAIR1f30ARUYdXQBMLunQTFfqkQEBAQUBAULaqh0AAFsAADxlOQAQ9ZHjeywBIgMxARIBGgMBIgcBQwEsIgEyASYyATJCMgEx4r2MADp6NnIBBQksHJBeAEF07wECMgEXASIxJQQmBxIVAQEBAQICAgICAgICAgICAgICAgICAgICAgICAgICAgICAgICAgICAgICAgICAgICAgICAgICAgICAgICAgICAgICAgICAgICAgICAgICAgICAgICAgICAgICAgICAgICAgICAAEBAhUVFRUCAwEyEjIiATIBBw0JAQEGGgQXAQEFAXZUIkNRRl16QABGTARkOTu6W8kFAQAoL115aB8AACg7ADtvAD8AAG8AW0wgnQcJAQMB6lG6aGQVtQEWJgTzWh0qL24xAahvL9gJCQoDASIEAQEGBQMyBWEaAQEjFSMkFT0aASoAAGsvdBXMAQH2ugAeAAEXYAEkEgcBMiYJFQEBAQECAgICAgICAgICAgICAgICAgICAgICAgICAgICAgICAgICAgICAgICAgICAgICAgICAgICAgICAgICAgICAgICAgICAgICAgICAgICAgICAgICAgICAgICAgICAgICAgABAQIVFQICAQcCBQEBBQYFMgcBBAcBBgEVAQQJARgBJgEGAQECAavylfMAAABbACqsMDcBARkGQi6pTH1payiOARoJ7OXlfeX02b/1mPDZvpWy5FL0PjsASQA6AAAfAAAAD6xGTQBaAFF32ScBFRMDMgEGBAEBFRcXJhMSARQVAzMBFAH13+QPRUXFLpiBkYplKs64jAwBDQYmCRUBAQEBAgICAgICAgICAgICAgICAgICAgICAgICAgICAgICAgICAgICAgICAgICAgICAgICAgICAgICAgICAgICAgICAgICAgICAgICAgICAgICAgICAgICAgICAgICAgICAgIAAgICAgICAgIVFRUVFRUVFRISCQkEBwcHBjINBxIVAQEBARQBAQwsEgMGARkWaMAoOwBNHb0GLGILASWf0ABMRl7GAwEyFgc9AQsyCgEBARcmBhoTCBMJAQEyBAEGAQSOQFwqHzoARUdbAACCRQBRb2gAADpMUbcBGBcZBQ0iCQEBGRMEQywGbgIBAVooegAAhAG+aUtXAHAKBgEVAQgBAQkBARMBBAEBJgEDAQEBQxUBDQIDAQgJAQEBAQEBAQEJAgEBAQEBAgQBAQIBAQEBFRUBBwEyARUVAgICAgICAgICAgICAgICAgICAgICAgICAgICAgICAgICAgICAgICAAICAgICAgICFRUVFRUVFRUVFRUDEhISCQQECRIDFQIBFAEBJiwNARIyAl8BAQEsEkLV1VO6aNKxzgEBARNP8e/vAQsxBAEBJhIBAxkJCQEFAQEBBTIHAgEBARpDGiYCBiwBAQp1wAAAujkAKiinyksAD0wAADpoAChFn89jr4SlWK/cQiYyAQcNFAEXCgHHRDUdO2PRADoATDnPcgQBARQCAWABFAEKAQExCRoGLAEBARoBFAMBARYyLAgSARIVAQEHCQkBBwEBARUJCRUCAwkBAQEBBSwUAQICAgICAgICAgICAgICAgICAgICAgICAgICAgICAgICAgICAgICAgACAgICAgICAgICAgICAgICAQEBAgICFRUBAQECAgIVFQEJJgESBRIzbkIBLKgBASYXAysBAYsApWYAAAAqvKHtze4hCQUEBRIhARQCAQEBBwgmAQEBAQEFQwUEDQEBQgEHAxUBFRcGAYhaRUsA2tUBBwEB7+ZepdwqACAAaABW8IV4Vtd4cABcgkxvANynRMEzJ6FUWg9GSUVLRQBMvO0aFA0BJgEUDQQBBgEBAQUBQxkUARcIEwYBCQEBByYBAQYCDQEmAQkBCQEBFRIDFRUVEgQECQEBASYCAgICAgICAgICAgICAgICAgICAgICAgICAgICAgICAgICAgICAgIAAgICAgICAgICAgICAgICAgEBAQEBAQEBAQEBAQECFRUBBQMBLCwBAQEHFG4BFhEBAQ0jCkIhBeQAKjswE3wI2h8vbw9IZkY+xQ0BJj0SASMBCQUCAQcmAwEJAQEaARISJhpCGhITCxMUITO7K2FDQgEBBCJDAwEEbsIZ4gAqn0hrYgFCARULJG3qGHbMLRhCAABVOQAARQAAug9rgkZRVymUeLOSAQEBCQEDBwgJFAIBAQYsAQEsARINBQEDBg0BAQEBEwEEARkBAQEBAQEBAhIBAwEHAQQSAgICAgICAgICAgICAgICAgICAgICAgICAgICAgICAgICAgICAgICAAICAgICAgICAgICAgICAgIVFQICAgICAhUVAgICAgICAQMaBBIBwmUAQADNxgEBExEBFQcyEiwNAWGxzgBR6EIDCwEIJ4m5ZYmbADlrAAAvfd6af+no6hMBBgNCQwESAQ0VAQEBBxQBMQETDRkCQwE9EwQSCRIBARVCFAMBE3eD2wAADwAdx8fodiYBBBIBCzIBCRgBAUPrj7y9HQAAKgBdAFEAaUUAAAAAAOS7x+wntBUXBwECAT0ZEgEDCQEBAQUEARkVAwEBBBICAQEBAhUBAUIBAwEFAQICAgICAgICAgICAgICAgICAgICAgICAgICAgICAgICAgICAgICAgACAgICAgICAgEBAQEBAQEBAwMDFRUVAgISEgMDFQICAQcBAQExQgEmEzMBAABXANABCxV7FRoBAQFgDQkBDEVr0AELASIXARgjARMXFwgyCBvnWgBvRQBFAGt6H4IAR1IEBA0JAQMIExNuQwkBAQExEg0JAQEmBhUBAQEVqAEGFAIzATIxYD4AUW8fADrUdgEsAUISCkMZAQIlbjEBFAgYBgUMDwAAVjk7RlxGDwDOACA/WmsAwxoBBBIBAQkUBQEBAwEBAQUXBQMCAQEBAQEBGgEVATIBBggCAgICAgICAgICAgICAgICAgICAgICAgICAgICAgICAgICAgICAgIAAgICAgICAgIBAQEBAQEBAQMDAxUVAgIBAwMVFRUCAgIBCQ0BAUIDAQMBGAEBASGVkADAxAEyCSQDGgFDVAECNmUATpYDASUBDQUHBwEBARIZGhUBATImAQEi3ozfleC/slDWAAAATDrh4pZ3446QZEoKATIGAQENQwELMgEBPQEFAgsGDRQBARUBAuTl5tsAWGqR5RUVFRQiAQENIkMNGgEIGgEVIuGYTQAA3gHYgN7FRgA6ADsPAFwAHWzE55EMAwEZEhcBAQECARUJJiYEAwEBARcBAQECAgICAgICAgICAgICAgICAgICAgICAgICAgICAgICAgICAgICAgICAAICAgICAgICAQEBAQEBAQEDFRUCAgEBAQEBAQICAgIVAwEmBwEBATIyARUBBhUNCQKhVkwAXyYjARNhAQFCIwEBBkt6RSIrAQEKCUImGhIHAQESBwEBARUSAQEBBiYBGRQBAQEBJiYBYAF/a2hNSTpJUVFRAAAAKHBtARcxEyYmBiUBMwMBAwEBAUMBBAEJFxWdOjpvANZiFSYKATISFwkHBAEFGQEIAW4By29YTEthJhUJCAEWVg9MXnhdADkfALpVAG9VhhkNBCYZCiE9QhkilAAQFxoBGQICAgICAgICAgICAgICAgICAgICAgICAgICAgICAgICAgICAgICAgACAgICAgICAgICAgICAgICAgICAgICAgICAgICAgICAgICAgICAgICAxUBAQISByYJJgE2x0paScUBARoFGQsBAwgHAbu+O7cVGkMBBQEsAgEGAQEBARMBAQEUAgEyFQEVAwkHBwkDFRQGJgQDAQEBAW7BNXLG2I3B2aUAAG8PAADD2tuO3NyFucNlUyIBAQRDAQEDyqC7XQB4PtwBCRIBAwEBQxJCMiYSARMFCcxQACrdYyYBEhMDQwcEbtiudZw1AF1ob0YAOtc4j1sAaABGZ1MndBQBQgECAgICAgICAgICAgICAgICAgICAgICAgICAgICAgICAgICAgICAgIAAgICAgICAgICAgICAgICAgICAgICAgICAgICAgICAgICAgICAgICAgMVAgECAwQFMhUEdhMBc2J5KbpJMxoBDBoBLGIaMgE6AA27BCYBAgMVEwFCARQBGhMBAgEBDQECCQcmDQ0mBwkmJgUFBQUHBwECBxQTFAcCARIFBQkCAQIBK9JrptPOcKameFhwHkAgpTlMugBJLwBXbwBrOgDUwl+edmEFAgEEAwoCFRVuAQEEuSldaMYkHCN2K9V8p7sARQAfEFVW0taj13EGAQQIDSUBAQYBARkDAgICAgICAgICAgICAgICAgICAgICAgICAgICAgICAgICAgICAgICAAICAgICAgICAgICAgICAgICAgICAgICAgICAgICAgICAgICAgICAgIDFQIBAgMJBwgVDBYNEhJDCAF8octasQEDbgESAQXMAc2/AHlDCQgBIgEBCQEJAQEBAQUDCRUBDQQHJg0NJgcECQkEByYNMjITBwEBByYCARcHAQEBFRUCIQEIAQEBAQEBAQEBCQgIBQEOzLtEc7QKhyV2wXkoAF07AABNTXjOIJ8/Ok1WOqZrWs9NAB0AAAAA0ADRdp7MT3ZzWQECASZ2AxMBGAYBAQUBGhIBFBcDAQICAgICAgICAgICAgICAgICAgICAgICAgICAgICAgICAgICAgICAgACAgICAgICAgICAgICAgICAgICAgICAgICAgICAgICAgICAgICAgICFQICAgIDEgkCAQcBAQcBQgMyARkBxMUAn8aeLCIBAQ0JEgGJPgDHUwEVEwMBGgEmAQQIBAcJAQcVAxIJCRIDFRISEhIDAwMDAQkNBg0FBQ0BEhQZJgMDEg0BExQNCBIBARoKGhUBFQkCGQEaAQFhEgIBAQEiAQEBDU5Bg0kPyE+NAQQBCAEXJgETAQcJAQHJUAAgygEBBgEyQxUUASMSAQExQgcKB2ANCTENARksCQQCAgICAgICAgICAgICAgICAgICAgICAgICAgICAgICAgICAgICAgIAAgICAgICAgICAgICAgICAgICAgICAgICAgICAgICAgICAgICAgICAhUCAgICFQMDFRMNCTIEAQEUAQcBLAEBGQvAOgDBGRMUATEjARkCACpRGiUGAQF8BUIICAEBBgEBAQECAgICAQEDAxUCAQEBAQEBBBIBAQEBARIFFQEBAQIBARICAQEBJgEBAQEBEgEBBhoDFRUBARUBGQQBARoGAQMCAwExIoEARYKbFAEDQgEGExcBAZ49AQHCAQAAOsMyLAEsARkBMiYEGhoBPQUmAQEBAQEBAxIBAgICAgICAgICAgICAgICAgICAgICAgICAgICAgICAgICAgICAgICAAICAgICAgICAgICAgICAgICAgICAgICAgICAgICAgICAgICAgICAgICAgICAgIVFQEJAQEJAQkBAQUCAQExYBkVFyZkjB+3uEQSBCEBBBoCuVy6lrsJAQEBAWAaAQEBAwICAgICAgICAgICAgICAhUNCQEBAgMVAQMBAQEVBTIGMgQBAQENAQEZBRUVBw0JAQEBJgEFQgEEBAEBBgcCBAEBBQYBFwYDAQG8qYhNAL2+fRUBYEIBASsiAQYBAYGIVUe/lwFgIggGBQEBCkMBASwaAQMIAwEBAQICAgICAgICAgICAgICAgICAgICAgICAgICAgICAgICAgICAgICAgACAgICAgICAgICAgICAgICAgICAgICAgICAgICAgICAgICAgICAgICAgICFQICAgEGBgEVFQENBQICAQgJAQEBDSwSARExEzt5RiMJIyMBQwG1CUBpALaoCwEIIQEBAgkVFQICAgIVFQEBAgIVFRUDBQIBAQIEBAMSAQECCRIBAQEHFRcVEgEmAQEBAQEBAQcBFQ0BASYBAQISBwEBARQCDRUBARUNAwkBAwEsIxIBqQAAL0lQE2AhMg0TBVkBFBoBNWsApaJxEgEyDQMHMgEBAQEBBQQDAwECAgICAgICAgICAgICAgICAgICAgICAgICAgICAgICAgICAgICAgIAAgICAgICAgICAgICAgICAgICAgICAgICAgICAgICAgICAgICAgICAgECAhUCAgEBFQEDCQEBAQEBBQMBAwMIDQFuDQYNAQgBBqsgTIQwPAMEPQFgATSsOa0aAQ0CJg0BAQEBAQEBAQECAgEBAQEBAQEDBwQBAQECARUEBBUBFQkEFwEBAQQBCRUVAwMCAQEDBgEBBgEBBAkBEgEGJhIBCRUCAUMBAwIUFwMGAQEGCAgVAUSuUzkPSa+wsQEBJiEUBgENAbKSKYKztBQBIwEBFQEGAQEVFQESAgICAgICAgICAgICAgICAgICAgICAgICAgICAgICAgICAgICAgICAAICAgICAgICAgICAgICAgICAgICAgICAgICAgICAgICAgICAgICAgICAgICAgICAgICAgICAgICAxIDAQEVGjECAgICAgICAgExAQcGeHA7pQcxFwEBAz2mAIYGAQUBEgcBAQgBCSYBAQQBAgcBMgEBAgMCAQECCQICAgICAgICAgICAgICAgICAgICAgICAgICAgICAgICAgICAgICAgICAgICAgICAgICAgICAgICMg0FBAMCAQGLWHgAUYGnMagBMQkBGgEBqU0PqmKhAwIyAQICCAEEEgEaEgEyAQYBBwMBAQ0BFAIBAgIVFQICAQICAgICAgICAgICAgICAgACAgICAgICAgICAgICAgICAgICAgICAgICAgICAgICAgICAgICAgICAgICAgICAgICAgICAgICAgEDEhUBAQQGAgICAgICAgIGEgECAaEITy4AiwEsFgUNGW4AQKITASYBCV8BYAEyAQEmAjIJAQkBARUDAgEBAQICAgICAgICAgICAgICAgICAgICAgICAgICAgICAgICAgICAgICAgICAgICAgICAgICAgICAgICAgQECRIDFQICARoBcyNEeAA5HqOYBwMSBSQHVG4Ab6R6ARQTCQFuIgMHCAEBFSYDAQMmDQEVAQEBAgIVFRUVAgICAgICAgICAgICAgICAgIAAgICAgICAgICAgICAgICAgICAgICAgICAgICAgICAgICAgICAgICAgICAgICAgICAgICAgICAgIBFQkJAgEBAgICAgICAgICBQEHAgEBASYBARAARhwXAUMBB5qbO5xuAxcBdj0BQwUBAwESAgEEFQECAxUBAQEBAgICAgICAgICAgICAgICAgICAgICAgICAgICAgICAgICAgICAgICAgICAgICAgICAgICAgICAgICAhUVFQMDAwEaBAExLAEUAUI4nVZJXB+eWXQmCgEMn2ZrRTUtoAEZDQEKAQoZBRUZAQEECQEBGwICFRUVFQICAgICAgICAgICAgICAgICAAICAgICAgICAgICAgICAgICAgICAgICAgICAgICAgICAgICAgICAgICAgICAgICAgICAgICAgICAQISEgIBAQECAgICAgICAgIBCAEVMjIIAkIBEQwAVl0KDQEYBgEAWzAIAQEKCxUBBQIBAQISCQEBAQICAQEBAQICAgICAgICAgICAgICAgICAgICAgICAgICAgICAgICAgICAgICAgICAgICAgICAgICAgICAgICAQEBAgIVFQMTEwEGAQERATFgAWECLG4lPG8Aaz+ZJSYBEzE7ADtMO2INAQUaMgQBARUGAgETAQECAgEBAQECAhUVFRUVFRUVAgICAgICAgACAgICAgICAgICAgICAgICAgICAgICAgICAgICAgICAgICAgICAgICAgICAgICAgICAgICAgICAgECFRUBAQIDAgICAgICAgIBCRQCARkBAWAJASIEAY2Oj0VokJEBCJJnRZAyARcEAQQCFQEVEgEBAQEBAQICAgECAgICAgICAgICAgICAgICAgICAgICAgICAgICAgICAgICAgICAgICAgICAgICAgICAgICAgICAgICAgIBAQEBARITAUMKASQLASMBBQkSbiYEAoSTlABMlYwVASYBMJZvKpeYMgEDEw0CAQEBBQQSFQIBAQEBAhUVFRUVFRUVFQICAgICAgIAAgICAgICAgICAgICAgICAgICAgICAgICAgICAgICAgICAgICAgICAgICAgICAgICAgICAgICAgIVAgEBARUJBAICAgICAgICAQEBBgNDBDIBGhQSDAkVBwEBGoA5HYsGFwFoKIwBDRIBAQ0EAQEBBBUBAQECFQMVAgICAgICAgICAgICAgICAgICAgICAgICAgICAgICAgICAgICAgICAgICAgICAgICAgICAgICAgIDFRUCAQEBAUMSAWAmASIBAW4BCwITFwEaARUBCAEBPQBrAAB/LBQGFQEvSwBaVAEFBQMBGgENAQkSFQICFRIJAwMDAwMDAwMCAgICAgICAAICAgICAgICAgICAgICAgICAgICAgICAgICAgICAgICAgICAgICAgICAgICAgICAgICAgICAgICFQIBAQIDAwMCAgICAgICAjISAQMBAQEyAgQJAgExATICCAEBe3x9XUk8AUR+TGMBGRITFQENAQYyBAEBARUVAgICAgICAgICAgICAgICAgICAgICAgICAgICAgICAgICAgICAgICAgICAgICAgICAgICAgICAgICAxUVFQICAgIBARoBFQkBChIBJgEBJgEBAQEGCQEXAQkBClR/gIGCWoOEhRaGhwBaiImKCRIBcwENBQQJCQQFDQMDAwMDAwMDAgICAgICAgACAgICAgICAgICAgICAgICAgICAgICAgICAgICAgICAgICAgICAgICAgICAgICAgICAgICAgICAgICAhUVFQEBAgICAgICAgIBBBICFQEJAQESAQUBAUIBAQEZAQEaBQRUXgAADTFnD3V2IQEHCwMSFw0VAQEBAQECAgICAgICAgICAgICAgICAgICAgICAgICAgICAgICAgICAgICAgICAgICAgICAgICAgICAgICAgICFRUVFQMDBwMVAQEHBAECMgEHBQEBJiYSARMBAwQBAQEmARUBBgF3eHlLAAB5DQB6egBFYGIjFAYNBQUNBhQDAwMDAwMDAwICAgICAgIAAgICAgICAgICAgICAgICAgICAgICAgICAgICAgICAgICAgICAgICAgICAgICAgICAgICAgICAgICAgICAgICAgICAgICAgICAgICAgICAgICAgICAgICAhIVAhUHGTEWLBIcJypvKScAIHABBxIWFQEIFQEBFQEBFQEmAQkBJgECAgICAgICAgICAgICAgICAgICAgICAgICAgICAgICAgICAgICAgICAgICAgICAgICAgICAgICAgICAgICAgICAgICAgICAgICAgICAgICAhIDFQIDBzIaAgEBcXJzdDsAai9GawBcSWZjZwYBE08SBwEGBgEbBQEBBQEHAQEHAAICAgICAgICAgICAgICAgICAgICAgICAgICAgICAgICAgICAgICAgICAgICAgICAgICAgICAgICAgICAgICAgICAgICAgICAgICAgICAgICAgICAgICAgICAhUSBzIaFwMGYQEEYmNRVwBaTWQEChQkAQESIgEaCQcBBAENAQQBAgICAgICAgICAgICAgICAgICAgICAgICAgICAgICAgICAgICAgICAgICAgICAgICAgICAgICAgICAgICAgICAgICAgICAgICAgICAgICAgIBAyYZExQmCQ0YMgEKLAEEAQxlZmddaEkAaWprAGxtbgsFAQUJAQEmBgEDMQESCQACAgICAgICAgICAgICAgICAgICAgICAgICAgICAgICAgICAgICAgICAgICAgICAgICAgICAgICAgICAgICAgICAgICAgICAgICAgICAgICAgICAgICAgICAQIDCQQJAwIKEhoUGwcUGiRLVQBWV1gyAQQBATIyAQEVEgkBBAEBAQICAgICAgICAgICAgICAgICAgICAgICAgICAgICAgICAgICAgICAgICAgICAgICAgICAgICAgICAgICAgICAgICAgICAgICAgICAgICAgICAQMNExMGCQEDQw0BDRoBAUIBExQBGjNZVwBaHltQXF1ePF8BBgEmCQFgAQEBAQcAAgICAgICAgICAgICAgICAgICAgICAgICAgICAgICAgICAgICAgICAgICAgICAgICAgICAgICAgICAgICAgICAgICAgICAgICAgICAgICAgICAgICAgICAgEBAxISAgEBEgEBBAMBFTEBE0pLTE1MKk4YA08BMhohATINAiYVEhcCAgICAgICAgICAgICAgICAgICAgICAgICAgICAgICAgICAgICAgICAgICAgICAgICAgICAgICAgICAgICAgICAgICAgICAgICAgICAgICAgMDFRUCFRUVAwESBgEBCQwXAQEBGgEBBAUBJ1AAUQBGAEkPAChSU1JUASYZQiYmAAICAgICAgICAgICAgICAgICAgICAgICAgICAgICAgICAgICAgICAgICAgICAgICAgICAgICAgICAgICAgICAgICAgICAgICAgICAgICAgICAgICAgICAgICAhUVAgIBARQSAQMSBQEBAQECAT0+AD8AQEEBMRkLAQtCBwMVAgEBAgICAgICAgICAgICAgICAgICAgICAgICAgICAgICAgICAgICAgICAgICAgICAgICAgICAgICAgICAgICAgICAgICAgICAgICAgICAgICAgIJFQEBAQEBAwIBCQIBAwIBAUMBAQEBBAECJhQBAQhERUZHAEhJKAAqOUYPBwQhAQACAgICAgICAgICAgICAgICAgICAgICAgICAgICAgICAgICAgICAgICAgICAgICAgICAgICAgICAgICAgICAgICAgICAgICAgICAgICAgICAgICAgICAgICFRUCAQICFQMBARUVAQQNBgQHDSsBARIsLS4vACAwDhUxBQEaCQosBwICAgICAgICAgICAgICAgICAgICAgICAgICAgICAgICAgICAgICAgICAgICAgICAgICAgICAgICAgICAgICAgICAgICAgICAgICAgICAgICAgICAgICAQEBAQICEhcTAQESAwcyEgkJARUBEgoUAQkzDTQ1Njc4AAA5ADo7MDwAAgICAgICAgICAgICAgICAgICAgICAgICAgICAgICAgICAgICAgICAgICAgICAgICAgICAgICAgICAgICAgICAgICAgICAgICAgICAgICAgICAgICAgICAgICFRUVFRUVGhICAQQSFQEVBwEVARsZARwBDAEdHh8gISIjJAEBBQkCAgICAgICAgICAgICAgICAgICAgICAgICAgICAgICAgICAgICAgICAgICAgICAgICAgICAgICAgICAgICAgICAgICAgICAgICAgICAgICAgEBAxISAwIBCQEBCQEBARcKAQEBAgEBBiMBBQ0NASUUAQEMASYVFAECGAEnKCkqAAICAgICAgICAgICAgICAgICAgICAgICAgICAgICAgICAgICAgICAgICAgICAgICAgICAgICAgICAgICAgICAgICAgICAgICAgICAgICAgICAgICAgICAgIBAgMDAwIBAQEBBAEFAQMGBwEIAQkKAQsBAQkMBQ0ODw8PABARAQkNAgICAgICAgICAgICAgICAgICAgICAgICAgICAgICAgICAgICAgICAgICAgICAgICAgICAgICAgICAgICAgICAgICAgICAgICAgICAgICAgICAQEBAQIDEgECAgMEAQEBAQETAQEUCQEBBgESFRYDAhIXAQMYAQMTBBkXAQEIAQBGAAAAFAAAAAgAAABHRElDAwAAACIAAAAMAAAA/////yIAAAAMAAAA/////yUAAAAMAAAADQAAgCgAAAAMAAAABAAAACIAAAAMAAAA/////yIAAAAMAAAA/v///ycAAAAYAAAABAAAAAAAAAD///8AAAAAACUAAAAMAAAABAAAAEwAAABkAAAAAAAAAFAAAAD/AAAAfAAAAAAAAABQAAAAAAEAAC0AAAAhAPAAAAAAAAAAAAAAAIA/AAAAAAAAAAAAAIA/AAAAAAAAAAAAAAAAAAAAAAAAAAAAAAAAAAAAAAAAAAAlAAAADAAAAAAAAIAoAAAADAAAAAQAAAAnAAAAGAAAAAQAAAAAAAAA////AAAAAAAlAAAADAAAAAQAAABMAAAAZAAAAAkAAABQAAAA9gAAAFwAAAAJAAAAUAAAAO4AAAANAAAAIQDwAAAAAAAAAAAAAACAPwAAAAAAAAAAAACAPwAAAAAAAAAAAAAAAAAAAAAAAAAAAAAAAAAAAAAAAAAAJQAAAAwAAAAAAACAKAAAAAwAAAAEAAAAJwAAABgAAAAEAAAAAAAAAP///wAAAAAAJQAAAAwAAAAEAAAATAAAAGQAAAAJAAAAYAAAAPYAAABsAAAACQAAAGAAAADuAAAADQAAACEA8AAAAAAAAAAAAAAAgD8AAAAAAAAAAAAAgD8AAAAAAAAAAAAAAAAAAAAAAAAAAAAAAAAAAAAAAAAAACUAAAAMAAAAAAAAgCgAAAAMAAAABAAAACcAAAAYAAAABAAAAAAAAAD///8AAAAAACUAAAAMAAAABAAAAEwAAABkAAAACQAAAHAAAADsAAAAfAAAAAkAAABwAAAA5AAAAA0AAAAhAPAAAAAAAAAAAAAAAIA/AAAAAAAAAAAAAIA/AAAAAAAAAAAAAAAAAAAAAAAAAAAAAAAAAAAAAAAAAAAlAAAADAAAAAAAAIAoAAAADAAAAAQAAAAlAAAADAAAAAEAAAAYAAAADAAAAAAAAAISAAAADAAAAAEAAAAWAAAADAAAAAAAAABUAAAAMAEAAAoAAABwAAAA6wAAAHwAAAABAAAAAIDUQbSX1EEKAAAAcAAAACYAAABMAAAABAAAAAkAAABwAAAA7QAAAH0AAACYAAAAUwBpAGcAbgBlAGQAIABiAHkAOgAgAFMAQQBSAEcAUwBZAEEATgAgAEgAUgBBAEMASABZAEEAIAAyADMAMAAyADgANQAwADAAOQAyAAYAAAADAAAABwAAAAcAAAAGAAAABwAAAAMAAAAHAAAABQAAAAMAAAADAAAABgAAAAcAAAAHAAAACAAAAAYAAAAFAAAABwAAAAgAAAADAAAACAAAAAcAAAAHAAAABwAAAAgAAAAFAAAABwAAAAMAAAAGAAAABgAAAAYAAAAGAAAABgAAAAYAAAAGAAAABgAAAAYAAAAGAAAAFgAAAAwAAAAAAAAAJQAAAAwAAAACAAAADgAAABQAAAAAAAAAEAAAABQAAAA=</Object>
  <Object Id="idInvalidSigLnImg">AQAAAGwAAAAAAAAAAAAAAP8AAAB/AAAAAAAAAAAAAACQGgAASg0AACBFTUYAAAEAUFQAAMEAAAAFAAAAAAAAAAAAAAAAAAAAgAcAADgEAAD+AQAAHwEAAAAAAAAAAAAAAAAAADDIBwAYYQQACgAAABAAAAAAAAAAAAAAAEsAAAAQAAAAAAAAAAUAAAAeAAAAGAAAAAAAAAAAAAAAAAEAAIAAAAAnAAAAGAAAAAEAAAAAAAAAAAAA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8PDwAAAAAAAlAAAADAAAAAEAAABMAAAAZAAAAAAAAAAAAAAA/wAAAH8AAAAAAAAAAAAAAAABAACAAAAAIQDwAAAAAAAAAAAAAACAPwAAAAAAAAAAAACAPwAAAAAAAAAAAAAAAAAAAAAAAAAAAAAAAAAAAAAAAAAAJQAAAAwAAAAAAACAKAAAAAwAAAABAAAAJwAAABgAAAABAAAAAAAAAPDw8A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////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AkAAAADAAAAGAAAABIAAAAJAAAAAwAAABAAAAAQAAAAIQDwAAAAAAAAAAAAAACAPwAAAAAAAAAAAACAPwAAAAAAAAAAAAAAAAAAAAAAAAAAAAAAAAAAAAAAAAAAJQAAAAwAAAAAAACAKAAAAAwAAAABAAAAUAAAANwCAAAKAAAAAwAAABcAAAAQAAAACgAAAAMAAAAAAAAAAAAAAA4AAAAOAAAATAAAACgAAAB0AAAAaAIAAAAAAAAAAAAADgAAACgAAAAOAAAADgAAAAEAGAAAAAAAAAAAAAAAAAAAAAAAAAAAAAAAAAAKEi0AAAAAAAAAAAAFCRglQKEgOIweNIMAAAAAAAAAAAAAAAAJESoVJFoAAAAAAAcKDQcKDQcJDQ4WMShFrjFU1TJV1gECBAIDBAECBQoRKyZBowsTMQUAAAAAfqbJd6PIeqDCQFZ4JTd0Lk/HMVPSGy5uFiE4GypVJ0KnHjN9AAABAGwAAACcz+7S6ffb7fnC0t1haH0hMm8aLXIuT8ggOIwoRKslP58cK08AAAFVwgAAAMHg9P///////////+bm5k9SXjw/SzBRzTFU0y1NwSAyVzFGXwEBAgAACA8mnM/u69/SvI9jt4tgjIR9FBosDBEjMVTUMlXWMVPRKUSeDxk4AAAAcmUAAADT6ff///////+Tk5MjK0krSbkvUcsuT8YVJFoTIFIrSbgtTcEQHEcAAAAAAJzP7vT6/bTa8kRleixHhy1Nwi5PxiQtTnBwcJKSki81SRwtZAgOIwBsAAAAweD02+35gsLqZ5q6Jz1jNEJyOUZ4qamp+/v7////wdPeVnCJAQECMQAAAACv1/Ho8/ubzu6CwuqMudS3u769vb3////////////L5fZymsABAgMApQAAAK/X8fz9/uLx+snk9uTy+vz9/v///////////////8vl9nKawAECAwBvAAAAotHvtdryxOL1xOL1tdry0+r32+350+r3tdryxOL1pdPvc5rAAQIDAAAAAABpj7ZnjrZqj7Zqj7ZnjrZtkbdukrdtkbdnjrZqj7ZojrZ3rdUCAwREnQAAAAAAAAAAAAAAAAAAAAAAAAAAAAAAAAAAAAAAAAAAAAAAAAAAAAAAAAB0JwAAABgAAAABAAAAAAAAAP///wAAAAAAJQAAAAwAAAABAAAATAAAAGQAAAAiAAAABAAAAHkAAAAQAAAAIgAAAAQAAABYAAAADQAAACEA8AAAAAAAAAAAAAAAgD8AAAAAAAAAAAAAgD8AAAAAAAAAAAAAAAAAAAAAAAAAAAAAAAAAAAAAAAAAACUAAAAMAAAAAAAAgCgAAAAMAAAAAQAAAFIAAABwAQAAAQAAAPX///8AAAAAAAAAAAAAAACQAQAAAAAAAQAAAABzAGUAZwBvAGUAIAB1AGkAAAAAAAAAAAAAAAAAAAAAAAAAAAAAAAAAAAAAAAAAAAAAAAAAAAAAAAAAAAAAAAAAAAANcPTG7wDYyO8BzvxTd9xijXeoxu8AqA4KqAAAAAAQ4goCEOIKAnauDXAAAAAAwEZXCZzG7wEAAAAAAAAAAAAAAAAAAAAAyOYKAgAAAAAAAAAAAAAAAAAAAAAAAAAAAAAAAAAAAAAAAAAAAAAAAIxCycgAAAAASMjvAen7U3cAAO8BAAAAAPX7U3eaGgnI9f///wAAAAAAAAAAAAAAAJABAAA2GgnI5MbvAd2vc3cAABZ22MbvAQAAAADgxu8BAAAAAAAAAABhuHJ3AAAAAAkAAAD4x+8B+MfvAQACAAD8////AQAAAAAAAAAAAAAAAAAAAAAAAAAAAAAA8NdUCWR2AAgAAAAAJQAAAAwAAAABAAAAGAAAAAwAAAD/AAACEgAAAAwAAAABAAAAHgAAABgAAAAiAAAABAAAAHoAAAARAAAAJQAAAAwAAAABAAAAVAAAALQAAAAjAAAABAAAAHgAAAAQAAAAAQAAAACA1EG0l9RBIwAAAAQAAAARAAAATAAAAAAAAAAAAAAAAAAAAP//////////cAAAAEkAbgB2AGEAbABpAGQAIABzAGkAZwBuAGEAdAB1AHIAZQAAAAMAAAAHAAAABQAAAAYAAAADAAAAAwAAAAcAAAADAAAABQAAAAMAAAAHAAAABwAAAAYAAAAEAAAABwAAAAQAAAAGAAAASwAAAEAAAAAwAAAABQAAACAAAAABAAAAAQAAABAAAAAAAAAAAAAAAAABAACAAAAAAAAAAAAAAAAAAQAAgAAAAFIAAABwAQAAAgAAABAAAAAHAAAAAAAAAAAAAAC8AgAAAAAAAAECAiJTAHkAcwB0AGUAbQAAAAAAAAAAAAAAAAAAAAAAAAAAAAAAAAAAAAAAAAAAAAAAAAAAAAAAAAAAAAAAAAAAAAAAAAAAACAAAAB8eNcSAAAKAr0ts24AyCbpcIDJyABnEQIoAgAA0Ae/AQgCAADQB78BZAAAADwL7wEIAgAACGHXEkj/fxegzIIXAAAAAAAAAAAAAL8BAgAAAAAAAABBAAAAAAC/AXwCvwEAAAAA/AEAAKQXvwEAAAAAAAAKAqAXvwEAAIl3AAXvAa5eiXfAdtcSrl6JdwAAAAAAAAAAEAYLAhAGCwIUBe8BHy+nbgAACgIAAAAA/AEAACQF7wHdLqduAAAAAAcAAAAAAAAAYbhyd/wBAAAHAAAATAbvAUwG7wEAAgAA/P///wEAAAAAAAAAAAAAAAAAAADw11QJ8MQKdmR2AAgAAAAAJQAAAAwAAAACAAAAJwAAABgAAAADAAAAAAAAAAAAAAAAAAAAJQAAAAwAAAADAAAATAAAAGQAAAAAAAAAAAAAAP//////////AAAAABYAAAAAAAAANQAAACEA8AAAAAAAAAAAAAAAgD8AAAAAAAAAAAAAgD8AAAAAAAAAAAAAAAAAAAAAAAAAAAAAAAAAAAAAAAAAACUAAAAMAAAAAAAAgCgAAAAMAAAAAwAAACcAAAAYAAAAAwAAAAAAAAAAAAAAAAAAACUAAAAMAAAAAwAAAEwAAABkAAAAAAAAAAAAAAD//////////wAAAAAWAAAAAAEAAAAAAAAhAPAAAAAAAAAAAAAAAIA/AAAAAAAAAAAAAIA/AAAAAAAAAAAAAAAAAAAAAAAAAAAAAAAAAAAAAAAAAAAlAAAADAAAAAAAAIAoAAAADAAAAAMAAAAnAAAAGAAAAAMAAAAAAAAAAAAAAAAAAAAlAAAADAAAAAMAAABMAAAAZAAAAAAAAAAAAAAA//////////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///8AAAAAACUAAAAMAAAAAwAAAEwAAABkAAAAAAAAABYAAAD/AAAASgAAAAAAAAAWAAAAAAEAADUAAAAhAPAAAAAAAAAAAAAAAIA/AAAAAAAAAAAAAIA/AAAAAAAAAAAAAAAAAAAAAAAAAAAAAAAAAAAAAAAAAAAlAAAADAAAAAAAAIAoAAAADAAAAAMAAAAnAAAAGAAAAAMAAAAAAAAA////AAAAAAAlAAAADAAAAAMAAABMAAAAZAAAAAkAAAAnAAAAHwAAAEoAAAAJAAAAJwAAABcAAAAkAAAAIQDwAAAAAAAAAAAAAACAPwAAAAAAAAAAAACAPwAAAAAAAAAAAAAAAAAAAAAAAAAAAAAAAAAAAAAAAAAAJQAAAAwAAAAAAACAKAAAAAwAAAADAAAAUgAAAHABAAADAAAA4P///wAAAAAAAAAAAAAAAJABAAAAAAABAAAAAGEAcgBpAGEAbAAAAAAAAAAAAAAAAAAAAAAAAAAAAAAAAAAAAAAAAAAAAAAAAAAAAAAAAAAAAAAAAAAAAAAAAAAAAGAX8ATvAdQG7wHO/FN3nKAKAgAAAACxCwotOwAAAH8AAAAAAAAABQAAANAAAAA4lEsQAAAAAHh4hhcAAAAA4MYBAQiUhhcAAAAAeHiGF7CSuG4DAAAAuJK4bgEAAAAAYmgXvGrrbr0ts24AyCbpcIDJyABnEQJEBu8B6ftTdwAA7wECAAAA9ftTdzwL7wHg////AAAAAAAAAAAAAAAAkAEAAAAAAAEAAAAAYQByAGkAYQBsAAAAAAAAAAAAAAAAAAAABgAAAAAAAABhuHJ3AAAAAAYAAAD0Be8B9AXvAQACAAD8////AQAAAAAAAAAAAAAAAAAAAPDXVAnwxAp2ZHYACAAAAAAlAAAADAAAAAMAAAAYAAAADAAAAAAAAAISAAAADAAAAAEAAAAWAAAADAAAAAgAAABUAAAAVAAAAAoAAAAnAAAAHgAAAEoAAAABAAAAAIDUQbSX1EEKAAAASwAAAAEAAABMAAAABAAAAAkAAAAnAAAAIAAAAEsAAABQAAAAWAAAABUAAAAWAAAADAAAAAAAAAAlAAAADAAAAAIAAAAnAAAAGAAAAAQAAAAAAAAA////AAAAAAAlAAAADAAAAAQAAABMAAAAZAAAACkAAAAZAAAA9gAAAEoAAAApAAAAGQAAAM4AAAAyAAAAIQDwAAAAAAAAAAAAAACAPwAAAAAAAAAAAACAPwAAAAAAAAAAAAAAAAAAAAAAAAAAAAAAAAAAAAAAAAAAJQAAAAwAAAAAAACAKAAAAAwAAAAEAAAAJwAAABgAAAAEAAAAAAAAAP///wAAAAAAJQAAAAwAAAAEAAAATAAAAGQAAAApAAAAGQAAAPYAAABHAAAAKQAAABkAAADOAAAALwAAACEA8AAAAAAAAAAAAAAAgD8AAAAAAAAAAAAAgD8AAAAAAAAAAAAAAAAAAAAAAAAAAAAAAAAAAAAAAAAAACUAAAAMAAAAAAAAgCgAAAAMAAAABAAAACcAAAAYAAAABAAAAAAAAAD///8AAAAAACUAAAAMAAAABAAAAEwAAABkAAAAKQAAABkAAAD2AAAARwAAACkAAAAZAAAAzgAAAC8AAAAhAPAAAAAAAAAAAAAAAIA/AAAAAAAAAAAAAIA/AAAAAAAAAAAAAAAAAAAAAAAAAAAAAAAAAAAAAAAAAAAlAAAADAAAAAAAAIAoAAAADAAAAAQAAAAhAAAACAAAAGIAAAAMAAAAAQAAAEsAAAAQAAAAAAAAAAUAAAAhAAAACAAAAB4AAAAYAAAAAAAAAAAAAAAAAQAAgAAAABwAAAAIAAAAIQAAAAgAAAAhAAAACAAAAHMAAAAMAAAAAAAAABwAAAAIAAAAJQAAAAwAAAAAAACAJQAAAAwAAAAHAACAJQAAAAwAAAAOAACAGQAAAAwAAAD///8AGAAAAAwAAAAAAAAAEgAAAAwAAAACAAAAEwAAAAwAAAABAAAAFAAAAAwAAAANAAAAFQAAAAwAAAABAAAAFgAAAAwAAAAAAAAADQAAABAAAAAAAAAAAAAAADoAAAAMAAAACgAAABsAAAAQAAAAAAAAAAAAAAAjAAAAIAAAAC9p1T8AAAAAAAAAAANB0D8AACRCAAAAQiQAAAAkAAAAL2nVPwAAAAAAAAAAA0HQPwAAJEIAAABCBAAAAHMAAAAMAAAAAAAAAA0AAAAQAAAAKQAAACAAAABSAAAAcAEAAAQAAAAQAAAABwAAAAAAAAAAAAAAvAIAAAAAAAAHAgIiUwB5AHMAdABlAG0AAAAAAAAAAAAAAAAAAAAAAAAAAAAAAAAAAAAAAAAAAAAAAAAAAAAAAAAAAAAAAAAAAAAAAAAAAABIoO8BraZUd3gVAAAIoO8BFBAhzBQQzAAAAAAAXk7FbngVWf//////iCQAAApZCgAst2AXAAAAABQQzP//////iCQAACHMAQAAAPQfAAAAAJw9pXZ5RFJ3FBAhzGzbgRcBAAAA/////wAAAAAQAlIddKTvAQAAAAAQAlIdAAB/F4pEUncAAPQfFBAhzAEAAABs24EXEAJSHQAAAAAAAAAAFBDMAHSk7wEUEMz//////4gkAAAhzAEAAAD0HwAAAACOJFZ3FBAhzHgyohcRAAAA/////wAAAAAQAAAAAwEAAF3fAAAcAAABFBAhzFYAAAAAAAAAAQAAAPDECnZkdgAIAAAAACUAAAAMAAAABAAAAEYAAAAoAAAAHAAAAEdESUMCAAAAAAAAAAAAAAB7AAAAGAAAAAAAAAAhAAAACAAAAGIAAAAMAAAAAQAAABUAAAAMAAAABAAAABUAAAAMAAAABAAAAFEAAABwNgAAKQAAACAAAADzAAAARAAAAAAAAAAAAAAAAAAAAAAAAAD/AAAAMgAAAFAAAAAgBAAAcAQAAAAyAAAAAAAAIADMAHoAAAAXAAAAKAAAAP8AAAAyAAAAAQAIAAAAAAAAAAAAAAAAAAAAAAD+AAAAAAAAAAAAAAD///8A/v7+APz8/AD5+fkA9/f3APPz8wD4+PgA7e3tAPr6+gDo6OgA5ubmAOTk5AD19fUAzs7OAAUFBQAyMjIA2NjYAPv7+wDv7+8A8vLyAP39/QDh4eEA7u7uAN7e3gDw8PAA8fHxAN/f3wDIyMgAExMTABoaGgASEhIAISEhAOLi4gDp6ekA3d3dANbW1gDc3NwA9vb2AKmpqQAICAgALCwsAA8PDwDb29sA6+vrAK6urgCIiIgAFhYWAGxsbADn5+cA9PT0ANfX1wCcnJwApqamAKKiogCXl5cAQ0NDAA4ODgAQEBAACQkJAFdXVwDj4+MAT09PAB8fHwAXFxcAVVVVAOrq6gDs7OwAycnJAAICAgAMDAwAHR0dACAgIAAKCgoAq6urABsbGwADAwMAGRkZAJGRkQDT09MAampqAAYGBgCNjY0An5+fANLS0gAkJCQAJSUlABgYGAAzMzMAs7OzAA0NDQAcHBwAFBQUAAcHBwAnJycA1dXVAOXl5QDZ2dkA2traAFJSUgB9fX0AXFxcADQ0NAA1NTUACwsLABUVFQBWVlYAHh4eAG1tbQDDw8MA4ODgAAQEBAAqKioA0NDQAKysrADU1NQApKSkAJ2dnQDLy8sAb29vACsrKwAiIiIAJiYmAM3NzQC/v78AkJCQAD8/PwCxsbEAh4eHAIGBgQAREREAWFhYAFlZWQBbW1sAwMDAALu7uwBra2sAZGRkAKCgoAA7OzsAdHR0AKWlpQBlZWUAWlpaAIKCggCTk5MAm5ubAISEhAAwMDAAfn5+AIODgwB7e3sAgICAAKqqqgCenp4ASUlJAL29vQBAQEAAxsbGADk5OQC1tbUAzMzMADo6OgA2NjYAY2NjAC4uLgAjIyMAxcXFAMfHxwBhYWEAaGhoAJqamgAxMTEAcHBwALKysgBRUVEAVFRUAEpKSgCUlJQAREREALa2tgDPz88Avr6+AHNzcwB/f38AXV1dAAEBAQC4uLgAdnZ2AGlpaQB5eXkAioqKADc3NwC3t7cA0dHRAExMTACLi4sAUFBQALS0tACoqKgAXl5eAE1NTQC5ubkAQUFBAMrKygC8vLwALS0tAEVFRQA4ODgASEhIAEJCQgApKSkALy8vAMLCwgAoKCgAR0dHAK+vrwB6enoAPT09AGdnZwBOTk4AYGBgAI6OjgCPj48AcnJyAHh4eABfX18AlpaWAImJiQCGhoYAYmJiAHFxcQCZmZkAp6enALq6ugB8fHwAmJiYAMTExACwsLAAwcHBAGZmZgCtra0AoaGhAHV1dQCSkpIAjIyMAIWFhQCVlZUAPj4+AFNTUwA8PDwAd3d3AKOjowBGRkYAATJDAQMBBjISAxQBMQkUDTIBAiYBAQEBAgICAgICAgICAgICAgICAgICAgICAgICAgICAgICAgICAgICAgICAgICAgICAgICAxIDAgIEEzEHAQEBJhcUEgIEAwkaDQIJBAMCARUDFQECAgICAgICAgICAgICAgICAgICAgICAgICAgICAgICAgICAgICAgICAgICAgICAgICAgICAgICAgICAgICAgICAgICAgICAgICAgICAgICAgICAgICAgICAgICAgICAgICAgICAgICAgICAgICAgICAgICAgICAgICAgICAgICAgICAgICAgICAgICAgICAgICAgICAgICAAAA0O4hCTIBEwEECpb3wSYIAwcZBAESEgICAgICAgICAgICAgICAgICAgICAgICAgICAgICAgICAgICAgICAgICAgICAgICAgEDCQEBBCEO9n039zdZMQEBCQMHEw0BEgQDAgEVAxUBAgICAgICAgICAgICAgICAgICAgICAgICAgICAgICAgICAgICAgICAgICAgICAgICAgICAgICAgICAgICAgICAgICAgICAgICAgICAgICAgICAgICAgICAgICAgICAgICAgICAgICAgICAgICAgICAgICAgICAgICAgICAgICAgICAgICAgICAgICAgICAgICAgICAgICAgBMaEUvOjFgARMCBXEBjAAqjyMBQyYBEgMJATIsAQICAgMBASYBJiYBAQECAgIBAQEBAQEBAQEBAQICAgICAgICEgMVAgIVAxICBAEBBgEJAQQHADsAW0kARwkhbgQBQxUVCQQBEwECARQBARcSARIVAwEVAQEEEhIBAQEBAQEBARIDFQICFQMSAgICAgICAgICAgICAgICAgICAgICAgICAgICAgICAgICAgICAgICAgICAgICAgICAgICAgICAgICAgICAgICAgICAgICAgICAgICAgICAgICAgICAgICAgICAgICAgICAgICAgICAgICAgICAgICAgICAgICAgIABI0AHwAAyJYIAgcBYOU3xoBr/RkBAQIBEhkBAQIFJgEJAQYEAQECARIDAxUVFQMDAQEBAQEBAQECAgICAgICAgICAQEBAQICAQENMgEDEwkCFAEIAwXlmsSkD9NlvBMBASYBAwEBCgcBEgIBAQYSAQEGARUNAQEDAQEBAQEBAQECAgEBAQECAgICAgICAgICAgICAgICAgICAgICAgICAgICAgICAgICAgICAgICAgICAgICAgICAgICAgICAgICAgICAgICAgICAgICAgICAgICAgICAgICAgICAgICAgICAgICAgICAgICAgICAgICAgICAgICAgICAgICAgICAAEBB5QAUUZdRMYDARUBQIIARVsAjBR/AiQBAQwBLAELAQEBAQISBwUVAgEBAQEVAwEBAQEBAQEBAgICAgICAgIBAQIVFQIBAQcBEgEBFAEaGgETAQEKAhUyCTIBzh4qAG+nG3MSGgMCFQdzBwEJEzEGKwEBGQEBJgEBAQEBAQEBAQECFRUCAQECAgICAgICAgICAgICAgICAgICAgICAgICAgICAgICAgICAgICAgICAgICAgICAgICAgICAgICAgICAgICAgICAgICAgICAgICAgICAgICAgICAgICAgICAgICAgICAgICAgICAgICAgICAgICAgICAgICAgICAgAiDQoBJQAAbwAAY0sFAWCewpwAAABRAEHtAcIYCyIBYgkiGm4BEgEBAQEBAQEBAgICAgICAgICAgICAgICAgICAhUDEhIDFQIBAQVDY4kZAQYTASYXGQYBAXEBFRcBBxGZzUY5+Ju2B24BJgNiYAEEARMXGRkBAQECAgICAgICAgIVAxISAxUCAgICAgICAgICAgICAgICAgICAgICAgICAgICAgICAgICAgICAgICAgICAgICAgICAgICAgICAgICAgICAgICAgICAgICAgICAgICAgICAgICAgICAgICAgICAgICAgICAgICAgICAgICAgICAgICAgICAgICAgIAAQESTwUBk1VoKFxXAACizJkUCRTNeDtrL11dCnwEMQFhBAEBARQFAgEBAxISAwIBAgICAgICAgICAgICAgICAgICFRUVFQICBwIZFdp5om9RKDPpCBUxGiwBAacBBBMaGgUyAZH4UUUARKhfATJiARgBAQECDDIDAgICAgICAgICAhUVFRUCAgICAgICAgICAgICAgICAgICAgICAgICAgICAgICAgICAgICAgICAgICAgICAgICAgICAgICAgICAgICAgICAgICAgICAgICAgICAgICAgICAgICAgICAgICAgICAgICAgICAgICAgICAgICAgICAgICAgICAgICAAQaAQEIAREBLHM6XbpLTQBbaAEBFAkycxEuKABr0wDMAQEiGRUBCQEBAQECAQEBAQICAgICAgICAgICAgICAgIBAQEBAQEBAQoBYQENASYzGraTaAAAKSD9AUMJARcBARIBJgwUAQoKYXcASUjxASEBCT0UAQEBMgICAgICAgICAQEBAQEBAQECAgICAgICAgICAgICAgICAgICAgICAgICAgICAgICAgICAgICAgICAgICAgICAgICAgICAgICAgICAgICAgICAgICAgICAgICAgICAgICAgICAgICAgICAgICAgICAgICAgICAgICAgICAgICAgICAgICAgICAgAmAgYaFwUBBhMSGgHgg2+AfdkARvgBARkSEwHxjnpaAFaAdiUBEhQBBwkVAQEBAQEVFRUVFRUVFQICAgICAgICCQMCAQECAwkaAQQsDAhCAQkBAQEXB5Gq8JsAz5LyAQkHCUIhARc9AwEEAQHgsNAA9/VgJhsSEgIVFRUVFRUVFQkDAgEBAgMJAgICAgICAgICAgICAgICAgICAgICAgICAgICAgICAgICAgICAgICAgICAgICAgICAgICAgICAgICAgICAgICAgICAgICAgICAgICAgICAgICAgICAgICAgICAgICAgICAgICAgICAgICAgICAgICAgICAgICAgIAARoBBwEhARMBIgEUFBMBZw87glpMD28PKgEFAw0FCRW6AEAoGhMBDDFDBgQSBDIZFRUVFRUVFRUCAgICAgICAgYmCRUVCSYGARkBIhUBARIBCQEUFQEFAQUHAQJFACgARQABASIyARoZCSwVMQEUEqcADwApFgEmFRUVFRUVFRUGJgkVFQkmBgICAgICAgICAgICAgICAgICAgICAgICAgICAgICAgICAgICAgICAgICAgICAgICAgICAgICAgICAgICAgICAgICAgICAgICAgICAgICAgICAgICAgICAgICAgICAgICAgICAgICAgICAgICAgICAgICAgICAgICAAICAgISBRQZPSZCEgEXAwIm/GNdAGgAKlEAd9u9MOUGB+iwAAC++xUXJg0SJQETAQEKATEBMQEsARQBFRMBAwE9EjIHDRIGDQUhAT1DASINA0MFAQcZAxUNAQEFBQE9srKXMG8AAIXw28cBPSY9EwEHQwnYqXUAUWO+vRQBFQFuFBIEAQZhATIBBAEmAQEaAQEJAQgBARQBAQECAhUVAgICAgICAgICAgICAgICAgICAgICAgICAgICAgICAgICAgICAgICAgICAgICAgICAgICAgICAgICAgICAgICAgICAgICAgICAgICAgICAgICAgICAgICAgICAgICAgICAgACAgICEgUGGiJCMhQJAQEVARMyAQEMrTo6OwAQeEcoOaoYGQHrSDtdRCMHQxUiAQcaARUCQwEBDRoBEwEBQsIyBAFiAQ21GQEBAQsBAkMDGQgCFwMBBwEEARQXAQEyBiIsARgjAQqDS1dpAEduQqExGQEBYA0KARI4XE2mAOQsCgEVASEVASYBEwEWAQE9AQMCCQECBgcEAgEBAgIVAgICAgICAgICAgICAgICAgICAgICAgICAgICAgICAgICAgICAgICAgICAgICAgICAgICAgICAgICAgICAgICAgICAgICAgICAgICAgICAgICAgICAgICAgICAgICAgICAgIAAgICFRIHDQYstMP60N1uAgEBCQQNAQExATIBAQcDwYYAKlzUjsMJACAAALATFRoJARoNAQQsAQQBARUGAfvFi2Z+hKQBAQEYMiICAgETCwEsAQETGQEFBwUmAQESBQEBAQZDAQsBAW4JAs1ZjcAfeJSvpQEVAQoxARkrT227egDanZMBARkTFAESAQcJAQQBAxIBASYEAQEVFRUCAgICAgICAgICAgICAgICAgICAgICAgICAgICAgICAgICAgICAgICAgICAgICAgICAgICAgICAgICAgICAgICAgICAgICAgICAgICAgICAgICAgICAgICAgICAgICAgICAgICAAICAhUDBAUmrQAAaB86AAAAb29FANOuIajKASEXBGABAQ0BwGoAUUwAOQ8AAEdPtiQBAXsNDsp2QxkBARf3pB+FLLFI+FEAH8gMWa6eAdW1RMGGAQFCAQEBAQEXCxIBBUMmAQEEMgQVAQMKAQ0UBAUWrDxAKg8A+eTCIxUBBkQBAT7Xumhu6gYBIgECAQETQwMBFwEVBwEGEhIDFQICAgICAgICAgICAgICAgICAgICAgICAgICAgICAgICAgICAgICAgICAgICAgICAgICAgICAgICAgICAgICAgICAgICAgICAgICAgICAgICAgICAgICAgICAgICAgICAgICAgABAgIVAxIEBCYicSLlDx8AggAAaUUAKgC6glxHo0vUKoQBFwEDAa9JpkxRSShfXTlbHkUBAQ9GACCiV1esJgElSVq+DRdDPV97AEVaSWsvAExHAFVb1wYMAUMBAQEBFBcBBxkaQiYBAxMBAwQsAQcBDRUiAT0LG7VIAFxLR40SFAEEIgwWAGgQekEBE3sBtQEsAQsBAQIEAQcJAxUBAQECAgICAgICAgICAgICAgICAgICAgICAgICAgICAgICAgICAgICAgICAgICAgICAgICAgICAgICAgICAgICAgICAgICAgICAgICAgICAgICAgICAgICAgICAgICAgICAgIAAQECFRUDAxIBCxUBAwEDAwYJAQnp4uKk5o7FvblqIABoAABFRQBaAAA7ACg1gc3Hl2hMAIR1f30ARUYdXQBMLunQTFfqkQEBAQUBAULaqh0AAFsAADxlOQAQ9ZHjeywBIgMxARIBGgMBIgcBQwEsIgEyASYyATJCMgEx4r2MADp6NnIBBQksHJBeAEF07wECMgEXASIxJQQmBxIVAQEBAQICAgICAgICAgICAgICAgICAgICAgICAgICAgICAgICAgICAgICAgICAgICAgICAgICAgICAgICAgICAgICAgICAgICAgICAgICAgICAgICAgICAgICAgICAgICAgICAAEBAhUVFRUCAwEyEjIiATIBBw0JAQEGGgQXAQEFAXZUIkNRRl16QABGTARkOTu6W8kFAQAoL115aB8AACg7ADtvAD8AAG8AW0wgnQcJAQMB6lG6aGQVtQEWJgTzWh0qL24xAahvL9gJCQoDASIEAQEGBQMyBWEaAQEjFSMkFT0aASoAAGsvdBXMAQH2ugAeAAEXYAEkEgcBMiYJFQEBAQECAgICAgICAgICAgICAgICAgICAgICAgICAgICAgICAgICAgICAgICAgICAgICAgICAgICAgICAgICAgICAgICAgICAgICAgICAgICAgICAgICAgICAgICAgICAgICAgABAQIVFQICAQcCBQEBBQYFMgcBBAcBBgEVAQQJARgBJgEGAQECAavylfMAAABbACqsMDcBARkGQi6pTH1payiOARoJ7OXlfeX02b/1mPDZvpWy5FL0PjsASQA6AAAfAAAAD6xGTQBaAFF32ScBFRMDMgEGBAEBFRcXJhMSARQVAzMBFAH13+QPRUXFLpiBkYplKs64jAwBDQYmCRUBAQEBAgICAgICAgICAgICAgICAgICAgICAgICAgICAgICAgICAgICAgICAgICAgICAgICAgICAgICAgICAgICAgICAgICAgICAgICAgICAgICAgICAgICAgICAgICAgICAgIAAgICAgICAgIVFRUVFRUVFRISCQkEBwcHBjINBxIVAQEBARQBAQwsEgMGARkWaMAoOwBNHb0GLGILASWf0ABMRl7GAwEyFgc9AQsyCgEBARcmBhoTCBMJAQEyBAEGAQSOQFwqHzoARUdbAACCRQBRb2gAADpMUbcBGBcZBQ0iCQEBGRMEQywGbgIBAVooegAAhAG+aUtXAHAKBgEVAQgBAQkBARMBBAEBJgEDAQEBQxUBDQIDAQgJAQEBAQEBAQEJAgEBAQEBAgQBAQIBAQEBFRUBBwEyARUVAgICAgICAgICAgICAgICAgICAgICAgICAgICAgICAgICAgICAgICAAICAgICAgICFRUVFRUVFRUVFRUDEhISCQQECRIDFQIBFAEBJiwNARIyAl8BAQEsEkLV1VO6aNKxzgEBARNP8e/vAQsxBAEBJhIBAxkJCQEFAQEBBTIHAgEBARpDGiYCBiwBAQp1wAAAujkAKiinyksAD0wAADpoAChFn89jr4SlWK/cQiYyAQcNFAEXCgHHRDUdO2PRADoATDnPcgQBARQCAWABFAEKAQExCRoGLAEBARoBFAMBARYyLAgSARIVAQEHCQkBBwEBARUJCRUCAwkBAQEBBSwUAQICAgICAgICAgICAgICAgICAgICAgICAgICAgICAgICAgICAgICAgACAgICAgICAgICAgICAgICAQEBAgICFRUBAQECAgIVFQEJJgESBRIzbkIBLKgBASYXAysBAYsApWYAAAAqvKHtze4hCQUEBRIhARQCAQEBBwgmAQEBAQEFQwUEDQEBQgEHAxUBFRcGAYhaRUsA2tUBBwEB7+ZepdwqACAAaABW8IV4Vtd4cABcgkxvANynRMEzJ6FUWg9GSUVLRQBMvO0aFA0BJgEUDQQBBgEBAQUBQxkUARcIEwYBCQEBByYBAQYCDQEmAQkBCQEBFRIDFRUVEgQECQEBASYCAgICAgICAgICAgICAgICAgICAgICAgICAgICAgICAgICAgICAgIAAgICAgICAgICAgICAgICAgEBAQEBAQEBAQEBAQECFRUBBQMBLCwBAQEHFG4BFhEBAQ0jCkIhBeQAKjswE3wI2h8vbw9IZkY+xQ0BJj0SASMBCQUCAQcmAwEJAQEaARISJhpCGhITCxMUITO7K2FDQgEBBCJDAwEEbsIZ4gAqn0hrYgFCARULJG3qGHbMLRhCAABVOQAARQAAug9rgkZRVymUeLOSAQEBCQEDBwgJFAIBAQYsAQEsARINBQEDBg0BAQEBEwEEARkBAQEBAQEBAhIBAwEHAQQSAgICAgICAgICAgICAgICAgICAgICAgICAgICAgICAgICAgICAgICAAICAgICAgICAgICAgICAgIVFQICAgICAhUVAgICAgICAQMaBBIBwmUAQADNxgEBExEBFQcyEiwNAWGxzgBR6EIDCwEIJ4m5ZYmbADlrAAAvfd6af+no6hMBBgNCQwESAQ0VAQEBBxQBMQETDRkCQwE9EwQSCRIBARVCFAMBE3eD2wAADwAdx8fodiYBBBIBCzIBCRgBAUPrj7y9HQAAKgBdAFEAaUUAAAAAAOS7x+wntBUXBwECAT0ZEgEDCQEBAQUEARkVAwEBBBICAQEBAhUBAUIBAwEFAQICAgICAgICAgICAgICAgICAgICAgICAgICAgICAgICAgICAgICAgACAgICAgICAgEBAQEBAQEBAwMDFRUVAgISEgMDFQICAQcBAQExQgEmEzMBAABXANABCxV7FRoBAQFgDQkBDEVr0AELASIXARgjARMXFwgyCBvnWgBvRQBFAGt6H4IAR1IEBA0JAQMIExNuQwkBAQExEg0JAQEmBhUBAQEVqAEGFAIzATIxYD4AUW8fADrUdgEsAUISCkMZAQIlbjEBFAgYBgUMDwAAVjk7RlxGDwDOACA/WmsAwxoBBBIBAQkUBQEBAwEBAQUXBQMCAQEBAQEBGgEVATIBBggCAgICAgICAgICAgICAgICAgICAgICAgICAgICAgICAgICAgICAgIAAgICAgICAgIBAQEBAQEBAQMDAxUVAgIBAwMVFRUCAgIBCQ0BAUIDAQMBGAEBASGVkADAxAEyCSQDGgFDVAECNmUATpYDASUBDQUHBwEBARIZGhUBATImAQEi3ozfleC/slDWAAAATDrh4pZ3446QZEoKATIGAQENQwELMgEBPQEFAgsGDRQBARUBAuTl5tsAWGqR5RUVFRQiAQENIkMNGgEIGgEVIuGYTQAA3gHYgN7FRgA6ADsPAFwAHWzE55EMAwEZEhcBAQECARUJJiYEAwEBARcBAQECAgICAgICAgICAgICAgICAgICAgICAgICAgICAgICAgICAgICAgICAAICAgICAgICAQEBAQEBAQEDFRUCAgEBAQEBAQICAgIVAwEmBwEBATIyARUBBhUNCQKhVkwAXyYjARNhAQFCIwEBBkt6RSIrAQEKCUImGhIHAQESBwEBARUSAQEBBiYBGRQBAQEBJiYBYAF/a2hNSTpJUVFRAAAAKHBtARcxEyYmBiUBMwMBAwEBAUMBBAEJFxWdOjpvANZiFSYKATISFwkHBAEFGQEIAW4By29YTEthJhUJCAEWVg9MXnhdADkfALpVAG9VhhkNBCYZCiE9QhkilAAQFxoBGQICAgICAgICAgICAgICAgICAgICAgICAgICAgICAgICAgICAgICAgACAgICAgICAgICAgICAgICAgICAgICAgICAgICAgICAgICAgICAgICAxUBAQISByYJJgE2x0paScUBARoFGQsBAwgHAbu+O7cVGkMBBQEsAgEGAQEBARMBAQEUAgEyFQEVAwkHBwkDFRQGJgQDAQEBAW7BNXLG2I3B2aUAAG8PAADD2tuO3NyFucNlUyIBAQRDAQEDyqC7XQB4PtwBCRIBAwEBQxJCMiYSARMFCcxQACrdYyYBEhMDQwcEbtiudZw1AF1ob0YAOtc4j1sAaABGZ1MndBQBQgECAgICAgICAgICAgICAgICAgICAgICAgICAgICAgICAgICAgICAgIAAgICAgICAgICAgICAgICAgICAgICAgICAgICAgICAgICAgICAgICAgMVAgECAwQFMhUEdhMBc2J5KbpJMxoBDBoBLGIaMgE6AA27BCYBAgMVEwFCARQBGhMBAgEBDQECCQcmDQ0mBwkmJgUFBQUHBwECBxQTFAcCARIFBQkCAQIBK9JrptPOcKameFhwHkAgpTlMugBJLwBXbwBrOgDUwl+edmEFAgEEAwoCFRVuAQEEuSldaMYkHCN2K9V8p7sARQAfEFVW0taj13EGAQQIDSUBAQYBARkDAgICAgICAgICAgICAgICAgICAgICAgICAgICAgICAgICAgICAgICAAICAgICAgICAgICAgICAgICAgICAgICAgICAgICAgICAgICAgICAgIDFQIBAgMJBwgVDBYNEhJDCAF8octasQEDbgESAQXMAc2/AHlDCQgBIgEBCQEJAQEBAQUDCRUBDQQHJg0NJgcECQkEByYNMjITBwEBByYCARcHAQEBFRUCIQEIAQEBAQEBAQEBCQgIBQEOzLtEc7QKhyV2wXkoAF07AABNTXjOIJ8/Ok1WOqZrWs9NAB0AAAAA0ADRdp7MT3ZzWQECASZ2AxMBGAYBAQUBGhIBFBcDAQICAgICAgICAgICAgICAgICAgICAgICAgICAgICAgICAgICAgICAgACAgICAgICAgICAgICAgICAgICAgICAgICAgICAgICAgICAgICAgICFQICAgIDEgkCAQcBAQcBQgMyARkBxMUAn8aeLCIBAQ0JEgGJPgDHUwEVEwMBGgEmAQQIBAcJAQcVAxIJCRIDFRISEhIDAwMDAQkNBg0FBQ0BEhQZJgMDEg0BExQNCBIBARoKGhUBFQkCGQEaAQFhEgIBAQEiAQEBDU5Bg0kPyE+NAQQBCAEXJgETAQcJAQHJUAAgygEBBgEyQxUUASMSAQExQgcKB2ANCTENARksCQQCAgICAgICAgICAgICAgICAgICAgICAgICAgICAgICAgICAgICAgIAAgICAgICAgICAgICAgICAgICAgICAgICAgICAgICAgICAgICAgICAhUCAgICFQMDFRMNCTIEAQEUAQcBLAEBGQvAOgDBGRMUATEjARkCACpRGiUGAQF8BUIICAEBBgEBAQECAgICAQEDAxUCAQEBAQEBBBIBAQEBARIFFQEBAQIBARICAQEBJgEBAQEBEgEBBhoDFRUBARUBGQQBARoGAQMCAwExIoEARYKbFAEDQgEGExcBAZ49AQHCAQAAOsMyLAEsARkBMiYEGhoBPQUmAQEBAQEBAxIBAgICAgICAgICAgICAgICAgICAgICAgICAgICAgICAgICAgICAgICAAICAgICAgICAgICAgICAgICAgICAgICAgICAgICAgICAgICAgICAgICAgICAgIVFQEJAQEJAQkBAQUCAQExYBkVFyZkjB+3uEQSBCEBBBoCuVy6lrsJAQEBAWAaAQEBAwICAgICAgICAgICAgICAhUNCQEBAgMVAQMBAQEVBTIGMgQBAQENAQEZBRUVBw0JAQEBJgEFQgEEBAEBBgcCBAEBBQYBFwYDAQG8qYhNAL2+fRUBYEIBASsiAQYBAYGIVUe/lwFgIggGBQEBCkMBASwaAQMIAwEBAQICAgICAgICAgICAgICAgICAgICAgICAgICAgICAgICAgICAgICAgACAgICAgICAgICAgICAgICAgICAgICAgICAgICAgICAgICAgICAgICAgICFQICAgEGBgEVFQENBQICAQgJAQEBDSwSARExEzt5RiMJIyMBQwG1CUBpALaoCwEIIQEBAgkVFQICAgIVFQEBAgIVFRUDBQIBAQIEBAMSAQECCRIBAQEHFRcVEgEmAQEBAQEBAQcBFQ0BASYBAQISBwEBARQCDRUBARUNAwkBAwEsIxIBqQAAL0lQE2AhMg0TBVkBFBoBNWsApaJxEgEyDQMHMgEBAQEBBQQDAwECAgICAgICAgICAgICAgICAgICAgICAgICAgICAgICAgICAgICAgIAAgICAgICAgICAgICAgICAgICAgICAgICAgICAgICAgICAgICAgICAgECAhUCAgEBFQEDCQEBAQEBBQMBAwMIDQFuDQYNAQgBBqsgTIQwPAMEPQFgATSsOa0aAQ0CJg0BAQEBAQEBAQECAgEBAQEBAQEDBwQBAQECARUEBBUBFQkEFwEBAQQBCRUVAwMCAQEDBgEBBgEBBAkBEgEGJhIBCRUCAUMBAwIUFwMGAQEGCAgVAUSuUzkPSa+wsQEBJiEUBgENAbKSKYKztBQBIwEBFQEGAQEVFQESAgICAgICAgICAgICAgICAgICAgICAgICAgICAgICAgICAgICAgICAAICAgICAgICAgICAgICAgICAgICAgICAgICAgICAgICAgICAgICAgICAgICAgICAgICAgICAgICAxIDAQEVGjECAgICAgICAgExAQcGeHA7pQcxFwEBAz2mAIYGAQUBEgcBAQgBCSYBAQQBAgcBMgEBAgMCAQECCQICAgICAgICAgICAgICAgICAgICAgICAgICAgICAgICAgICAgICAgICAgICAgICAgICAgICAgICMg0FBAMCAQGLWHgAUYGnMagBMQkBGgEBqU0PqmKhAwIyAQICCAEEEgEaEgEyAQYBBwMBAQ0BFAIBAgIVFQICAQICAgICAgICAgICAgICAgACAgICAgICAgICAgICAgICAgICAgICAgICAgICAgICAgICAgICAgICAgICAgICAgICAgICAgICAgEDEhUBAQQGAgICAgICAgIGEgECAaEITy4AiwEsFgUNGW4AQKITASYBCV8BYAEyAQEmAjIJAQkBARUDAgEBAQICAgICAgICAgICAgICAgICAgICAgICAgICAgICAgICAgICAgICAgICAgICAgICAgICAgICAgICAgQECRIDFQICARoBcyNEeAA5HqOYBwMSBSQHVG4Ab6R6ARQTCQFuIgMHCAEBFSYDAQMmDQEVAQEBAgIVFRUVAgICAgICAgICAgICAgICAgIAAgICAgICAgICAgICAgICAgICAgICAgICAgICAgICAgICAgICAgICAgICAgICAgICAgICAgICAgIBFQkJAgEBAgICAgICAgICBQEHAgEBASYBARAARhwXAUMBB5qbO5xuAxcBdj0BQwUBAwESAgEEFQECAxUBAQEBAgICAgICAgICAgICAgICAgICAgICAgICAgICAgICAgICAgICAgICAgICAgICAgICAgICAgICAgICAhUVFQMDAwEaBAExLAEUAUI4nVZJXB+eWXQmCgEMn2ZrRTUtoAEZDQEKAQoZBRUZAQEECQEBGwICFRUVFQICAgICAgICAgICAgICAgICAAICAgICAgICAgICAgICAgICAgICAgICAgICAgICAgICAgICAgICAgICAgICAgICAgICAgICAgICAQISEgIBAQECAgICAgICAgIBCAEVMjIIAkIBEQwAVl0KDQEYBgEAWzAIAQEKCxUBBQIBAQISCQEBAQICAQEBAQICAgICAgICAgICAgICAgICAgICAgICAgICAgICAgICAgICAgICAgICAgICAgICAgICAgICAgICAQEBAgIVFQMTEwEGAQERATFgAWECLG4lPG8Aaz+ZJSYBEzE7ADtMO2INAQUaMgQBARUGAgETAQECAgEBAQECAhUVFRUVFRUVAgICAgICAgACAgICAgICAgICAgICAgICAgICAgICAgICAgICAgICAgICAgICAgICAgICAgICAgICAgICAgICAgECFRUBAQIDAgICAgICAgIBCRQCARkBAWAJASIEAY2Oj0VokJEBCJJnRZAyARcEAQQCFQEVEgEBAQEBAQICAgECAgICAgICAgICAgICAgICAgICAgICAgICAgICAgICAgICAgICAgICAgICAgICAgICAgICAgICAgICAgIBAQEBARITAUMKASQLASMBBQkSbiYEAoSTlABMlYwVASYBMJZvKpeYMgEDEw0CAQEBBQQSFQIBAQEBAhUVFRUVFRUVFQICAgICAgIAAgICAgICAgICAgICAgICAgICAgICAgICAgICAgICAgICAgICAgICAgICAgICAgICAgICAgICAgIVAgEBARUJBAICAgICAgICAQEBBgNDBDIBGhQSDAkVBwEBGoA5HYsGFwFoKIwBDRIBAQ0EAQEBBBUBAQECFQMVAgICAgICAgICAgICAgICAgICAgICAgICAgICAgICAgICAgICAgICAgICAgICAgICAgICAgICAgIDFRUCAQEBAUMSAWAmASIBAW4BCwITFwEaARUBCAEBPQBrAAB/LBQGFQEvSwBaVAEFBQMBGgENAQkSFQICFRIJAwMDAwMDAwMCAgICAgICAAICAgICAgICAgICAgICAgICAgICAgICAgICAgICAgICAgICAgICAgICAgICAgICAgICAgICAgICFQIBAQIDAwMCAgICAgICAjISAQMBAQEyAgQJAgExATICCAEBe3x9XUk8AUR+TGMBGRITFQENAQYyBAEBARUVAgICAgICAgICAgICAgICAgICAgICAgICAgICAgICAgICAgICAgICAgICAgICAgICAgICAgICAgICAxUVFQICAgIBARoBFQkBChIBJgEBJgEBAQEGCQEXAQkBClR/gIGCWoOEhRaGhwBaiImKCRIBcwENBQQJCQQFDQMDAwMDAwMDAgICAgICAgACAgICAgICAgICAgICAgICAgICAgICAgICAgICAgICAgICAgICAgICAgICAgICAgICAgICAgICAgICAhUVFQEBAgICAgICAgIBBBICFQEJAQESAQUBAUIBAQEZAQEaBQRUXgAADTFnD3V2IQEHCwMSFw0VAQEBAQECAgICAgICAgICAgICAgICAgICAgICAgICAgICAgICAgICAgICAgICAgICAgICAgICAgICAgICAgICFRUVFQMDBwMVAQEHBAECMgEHBQEBJiYSARMBAwQBAQEmARUBBgF3eHlLAAB5DQB6egBFYGIjFAYNBQUNBhQDAwMDAwMDAwICAgICAgIAAgICAgICAgICAgICAgICAgICAgICAgICAgICAgICAgICAgICAgICAgICAgICAgICAgICAgICAgICAgICAgICAgICAgICAgICAgICAgICAgICAgICAgICAhIVAhUHGTEWLBIcJypvKScAIHABBxIWFQEIFQEBFQEBFQEmAQkBJgECAgICAgICAgICAgICAgICAgICAgICAgICAgICAgICAgICAgICAgICAgICAgICAgICAgICAgICAgICAgICAgICAgICAgICAgICAgICAgICAhIDFQIDBzIaAgEBcXJzdDsAai9GawBcSWZjZwYBE08SBwEGBgEbBQEBBQEHAQEHAAICAgICAgICAgICAgICAgICAgICAgICAgICAgICAgICAgICAgICAgICAgICAgICAgICAgICAgICAgICAgICAgICAgICAgICAgICAgICAgICAgICAgICAgICAhUSBzIaFwMGYQEEYmNRVwBaTWQEChQkAQESIgEaCQcBBAENAQQBAgICAgICAgICAgICAgICAgICAgICAgICAgICAgICAgICAgICAgICAgICAgICAgICAgICAgICAgICAgICAgICAgICAgICAgICAgICAgICAgIBAyYZExQmCQ0YMgEKLAEEAQxlZmddaEkAaWprAGxtbgsFAQUJAQEmBgEDMQESCQACAgICAgICAgICAgICAgICAgICAgICAgICAgICAgICAgICAgICAgICAgICAgICAgICAgICAgICAgICAgICAgICAgICAgICAgICAgICAgICAgICAgICAgICAQIDCQQJAwIKEhoUGwcUGiRLVQBWV1gyAQQBATIyAQEVEgkBBAEBAQICAgICAgICAgICAgICAgICAgICAgICAgICAgICAgICAgICAgICAgICAgICAgICAgICAgICAgICAgICAgICAgICAgICAgICAgICAgICAgICAQMNExMGCQEDQw0BDRoBAUIBExQBGjNZVwBaHltQXF1ePF8BBgEmCQFgAQEBAQcAAgICAgICAgICAgICAgICAgICAgICAgICAgICAgICAgICAgICAgICAgICAgICAgICAgICAgICAgICAgICAgICAgICAgICAgICAgICAgICAgICAgICAgICAgEBAxISAgEBEgEBBAMBFTEBE0pLTE1MKk4YA08BMhohATINAiYVEhcCAgICAgICAgICAgICAgICAgICAgICAgICAgICAgICAgICAgICAgICAgICAgICAgICAgICAgICAgICAgICAgICAgICAgICAgICAgICAgICAgMDFRUCFRUVAwESBgEBCQwXAQEBGgEBBAUBJ1AAUQBGAEkPAChSU1JUASYZQiYmAAICAgICAgICAgICAgICAgICAgICAgICAgICAgICAgICAgICAgICAgICAgICAgICAgICAgICAgICAgICAgICAgICAgICAgICAgICAgICAgICAgICAgICAgICAhUVAgIBARQSAQMSBQEBAQECAT0+AD8AQEEBMRkLAQtCBwMVAgEBAgICAgICAgICAgICAgICAgICAgICAgICAgICAgICAgICAgICAgICAgICAgICAgICAgICAgICAgICAgICAgICAgICAgICAgICAgICAgICAgIJFQEBAQEBAwIBCQIBAwIBAUMBAQEBBAECJhQBAQhERUZHAEhJKAAqOUYPBwQhAQACAgICAgICAgICAgICAgICAgICAgICAgICAgICAgICAgICAgICAgICAgICAgICAgICAgICAgICAgICAgICAgICAgICAgICAgICAgICAgICAgICAgICAgICFRUCAQICFQMBARUVAQQNBgQHDSsBARIsLS4vACAwDhUxBQEaCQosBwICAgICAgICAgICAgICAgICAgICAgICAgICAgICAgICAgICAgICAgICAgICAgICAgICAgICAgICAgICAgICAgICAgICAgICAgICAgICAgICAgICAgICAQEBAQICEhcTAQESAwcyEgkJARUBEgoUAQkzDTQ1Njc4AAA5ADo7MDwAAgICAgICAgICAgICAgICAgICAgICAgICAgICAgICAgICAgICAgICAgICAgICAgICAgICAgICAgICAgICAgICAgICAgICAgICAgICAgICAgICAgICAgICAgICFRUVFRUVGhICAQQSFQEVBwEVARsZARwBDAEdHh8gISIjJAEBBQkCAgICAgICAgICAgICAgICAgICAgICAgICAgICAgICAgICAgICAgICAgICAgICAgICAgICAgICAgICAgICAgICAgICAgICAgICAgICAgICAgEBAxISAwIBCQEBCQEBARcKAQEBAgEBBiMBBQ0NASUUAQEMASYVFAECGAEnKCkqAAICAgICAgICAgICAgICAgICAgICAgICAgICAgICAgICAgICAgICAgICAgICAgICAgICAgICAgICAgICAgICAgICAgICAgICAgICAgICAgICAgICAgICAgIBAgMDAwIBAQEBBAEFAQMGBwEIAQkKAQsBAQkMBQ0ODw8PABARAQkNAgICAgICAgICAgICAgICAgICAgICAgICAgICAgICAgICAgICAgICAgICAgICAgICAgICAgICAgICAgICAgICAgICAgICAgICAgICAgICAgICAQEBAQIDEgECAgMEAQEBAQETAQEUCQEBBgESFRYDAhIXAQMYAQMTBBkXAQEIAQBGAAAAFAAAAAgAAABHRElDAwAAACIAAAAMAAAA/////yIAAAAMAAAA/////yUAAAAMAAAADQAAgCgAAAAMAAAABAAAACIAAAAMAAAA/////yIAAAAMAAAA/v///ycAAAAYAAAABAAAAAAAAAD///8AAAAAACUAAAAMAAAABAAAAEwAAABkAAAAAAAAAFAAAAD/AAAAfAAAAAAAAABQAAAAAAEAAC0AAAAhAPAAAAAAAAAAAAAAAIA/AAAAAAAAAAAAAIA/AAAAAAAAAAAAAAAAAAAAAAAAAAAAAAAAAAAAAAAAAAAlAAAADAAAAAAAAIAoAAAADAAAAAQAAAAnAAAAGAAAAAQAAAAAAAAA////AAAAAAAlAAAADAAAAAQAAABMAAAAZAAAAAkAAABQAAAA9gAAAFwAAAAJAAAAUAAAAO4AAAANAAAAIQDwAAAAAAAAAAAAAACAPwAAAAAAAAAAAACAPwAAAAAAAAAAAAAAAAAAAAAAAAAAAAAAAAAAAAAAAAAAJQAAAAwAAAAAAACAKAAAAAwAAAAEAAAAJwAAABgAAAAEAAAAAAAAAP///wAAAAAAJQAAAAwAAAAEAAAATAAAAGQAAAAJAAAAYAAAAPYAAABsAAAACQAAAGAAAADuAAAADQAAACEA8AAAAAAAAAAAAAAAgD8AAAAAAAAAAAAAgD8AAAAAAAAAAAAAAAAAAAAAAAAAAAAAAAAAAAAAAAAAACUAAAAMAAAAAAAAgCgAAAAMAAAABAAAACcAAAAYAAAABAAAAAAAAAD///8AAAAAACUAAAAMAAAABAAAAEwAAABkAAAACQAAAHAAAADsAAAAfAAAAAkAAABwAAAA5AAAAA0AAAAhAPAAAAAAAAAAAAAAAIA/AAAAAAAAAAAAAIA/AAAAAAAAAAAAAAAAAAAAAAAAAAAAAAAAAAAAAAAAAAAlAAAADAAAAAAAAIAoAAAADAAAAAQAAAAlAAAADAAAAAEAAAAYAAAADAAAAAAAAAISAAAADAAAAAEAAAAWAAAADAAAAAAAAABUAAAAMAEAAAoAAABwAAAA6wAAAHwAAAABAAAAAIDUQbSX1EEKAAAAcAAAACYAAABMAAAABAAAAAkAAABwAAAA7QAAAH0AAACYAAAAUwBpAGcAbgBlAGQAIABiAHkAOgAgAFMAQQBSAEcAUwBZAEEATgAgAEgAUgBBAEMASABZAEEAIAAyADMAMAAyADgANQAwADAAOQAyAAYAAAADAAAABwAAAAcAAAAGAAAABwAAAAMAAAAHAAAABQAAAAMAAAADAAAABgAAAAcAAAAHAAAACAAAAAYAAAAFAAAABwAAAAgAAAADAAAACAAAAAcAAAAHAAAABwAAAAgAAAAFAAAABwAAAAMAAAAGAAAABgAAAAYAAAAGAAAABgAAAAYAAAAGAAAABgAAAAYAAAAGAAAAFgAAAAwAAAAAAAAAJQAAAAwAAAACAAAADgAAABQAAAAAAAAAEAAAABQAAAA=</Object>
</Signature>
</file>

<file path=_xmlsignatures/sig2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SL+R0m/JK7WD7TqfrE3EBmLUR0jAyuJFk2y3QoYuei8=</DigestValue>
    </Reference>
    <Reference Type="http://www.w3.org/2000/09/xmldsig#Object" URI="#idOfficeObject">
      <DigestMethod Algorithm="http://www.w3.org/2001/04/xmlenc#sha256"/>
      <DigestValue>vAVgKBSXtKmzg7LQLvU6YDCj6ng/X6wR1bZj/HMlS48=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sqjI/BmwbjIrdojaEv6gd8ORDhUwmqmpwduBOTlzEFw=</DigestValue>
    </Reference>
    <Reference Type="http://www.w3.org/2000/09/xmldsig#Object" URI="#idValidSigLnImg">
      <DigestMethod Algorithm="http://www.w3.org/2001/04/xmlenc#sha256"/>
      <DigestValue>P2bfoqS0NJoCV8HMt2CbX64CTonoCKes70xX1i6crZ8=</DigestValue>
    </Reference>
    <Reference Type="http://www.w3.org/2000/09/xmldsig#Object" URI="#idInvalidSigLnImg">
      <DigestMethod Algorithm="http://www.w3.org/2001/04/xmlenc#sha256"/>
      <DigestValue>pL2tgRkf99KRQ6dL/N+DYdbwmmW40b4rMOpJJfiVLho=</DigestValue>
    </Reference>
  </SignedInfo>
  <SignatureValue>FY39mH3L3fLr7Tf/50llJ0LBLhZgZrzTUwERuhQ6NJ5lNU6jL9aHFkvxvNntMMmTK+M0v7eTzz2P
9DI2IPU3q4YSOqPf1uNi/K5cFRKIhY/vmzhpV0oPjCqX44JWfX7Bn64rHxokr8Sa+Q+VEf/Fo63l
HnNp0GGszEZy0ljcvHwp+fVo7afO6Ebl110oThvlsbs1T9ZcjWUGrTQRK+86i9nwhpAJPvZwcLEl
vc1pJoXRLKgiXs0lp0L6aa48Qmpqiv7qnUZX50ZDS+WOZXDkncQKTd2hfKX7+Yvh8qJWUOzzhqrb
/n+qbwGFH8XdWkgphFief6+b4ZAwHX1lQSZuyA==</SignatureValue>
  <KeyInfo>
    <X509Data>
      <X509Certificate>MIIFQjCCAyqgAwIBAgIIfhaItPlkkUcwDQYJKoZIhvcNAQELBQAwQjELMAkGA1UEBhMCQU0xEzARBgNVBAoMCkVLRU5HIENKU0MxCjAIBgNVBAUTATExEjAQBgNVBAMMCUNBIG9mIFJvQTAeFw0yMjAxMjUwNjU3NDFaFw0yNzEwMjcwOTE4MjJaMHsxCzAJBgNVBAYTAkFNMRkwFwYDVQQEDBDVjdSx1ZDUs9WN1YXUsdWGMRUwEwYDVQQqDAzVgNWQ1LHVidWF1LExFDASBgNVBAUTC2EwMWUzMTlkMDlkMSQwIgYDVQQDDBtTQVJHU1lBTiBIUkFDSFlBIDIzMDI4NTAwOTIwggEiMA0GCSqGSIb3DQEBAQUAA4IBDwAwggEKAoIBAQC2YiwxWp0zszM2xGYCqaV3KHGi1ilR8P0cfgBgh9Pk7NH3Ogcgwe2nu0aAIVApH3nMfNoE+o+J+cKq/h5lqjawn9moEm4L9xbqRzb+PylRF6H+dXTNBLbTwsGBWBKPFl8nDVFIa+65Ut2q7ULZqcR2vyr7eQYWSyVw4B9Z7GG/SRtfZjiu7MNTJw9kpjG+sWy2WmOH1bbPgA8euDWRNvqzq3YcGWyc+YlImXi8E58gO1zKXclzzZjH3ByE/e9BZDSaRddHC5ZKonVzGUVimJ10ELjzN+bC8ZnCDgfVB4bhkIzZoT+RAsNG0bjC4zWRTvhzFT1OQK7/QVJwCfcL7m9xAgMBAAGjggEBMIH+MDMGCCsGAQUFBwEBBCcwJTAjBggrBgEFBQcwAYYXaHR0cDovL29jc3AucGtpLmFtL29jc3AwHQYDVR0OBBYEFCt3bvVSpdd/PCEmZdeG6oyR66ZwMAwGA1UdEwEB/wQCMAAwHwYDVR0jBBgwFoAU6erx7iQiLg3/bdjMhMY0jN9dsnkwMgYDVR0gBCswKTAnBgRVHSAAMB8wHQYIKwYBBQUHAgEWEXd3dy5wa2kuYW0vcG9saWN5MDUGA1UdHwQuMCwwKqAooCaGJGh0dHA6Ly9jcmwucGtpLmFtL2NpdGl6ZW5jYV8yMDEzLmNybDAOBgNVHQ8BAf8EBAMCBLAwDQYJKoZIhvcNAQELBQADggIBACQo5lC6C30PND2Etu8TXchjXVmADZpMDeqwYgNPCcWKVl5Gv0g6af41KDJrxd96rRFLf9YwPu7zACET6xC6QS6CBI2BUj6F+F5EN8UdeB3KqEwznvLCs/GalgSaVMUhgTBWeKjLQL+MWYKF4tKAbf7AbU6mdmuYe/H4tY65xBVtLeSPc0s0QDxocU9n+9GdOGafXJ7SdI+KEhCfaeZDXTqrQObM3Eeq3+dsp8Xsobu4yZAmUjhLL1GTAuKFiOYvJ34cVdiadiQ2+6VtplMTlfTXUzbQc82EhPSEfbLRo/VQSY6z3R/XDFFMRqr/c13DFEMM3XfqkkErPvlrDjbO1LyP7j0TC9zvIhCCD6mfA0uRPVF0sXYn+m5r3mso5X8bRKK8wmTniWPkgjOBPjzRdsAsgL/LavfBrd84HHD3+ezAfSOZtR2ZKe8cNFTO9MdKtmJ6WEYnJiyHsB5NbwhHkQTj+3Pp/I7QdavhbEwq3JaacA9pllHoeSGZxbkcC7JCi30D5ayOO0EwEOktEZAxwnTfn2YgPfoEaNkUryNGzF8OCFokkA233UFbEnkXab86MYOr9V0UICDk1dvdyWIh09ax/zuvu9dwTJnvVZHZzU8oBH5suHVaaFkPpeyEdi+rxKRaOmIdHw1RprHU3z6Q92VUPWsE74ConVvuGPfCHlxJ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1"/>
            <mdssi:RelationshipReference xmlns:mdssi="http://schemas.openxmlformats.org/package/2006/digital-signature" SourceId="rId5"/>
            <mdssi:RelationshipReference xmlns:mdssi="http://schemas.openxmlformats.org/package/2006/digital-signature" SourceId="rId15"/>
            <mdssi:RelationshipReference xmlns:mdssi="http://schemas.openxmlformats.org/package/2006/digital-signature" SourceId="rId10"/>
            <mdssi:RelationshipReference xmlns:mdssi="http://schemas.openxmlformats.org/package/2006/digital-signature" SourceId="rId4"/>
            <mdssi:RelationshipReference xmlns:mdssi="http://schemas.openxmlformats.org/package/2006/digital-signature" SourceId="rId9"/>
            <mdssi:RelationshipReference xmlns:mdssi="http://schemas.openxmlformats.org/package/2006/digital-signature" SourceId="rId14"/>
            <mdssi:RelationshipReference xmlns:mdssi="http://schemas.openxmlformats.org/package/2006/digital-signature" SourceId="rId8"/>
            <mdssi:RelationshipReference xmlns:mdssi="http://schemas.openxmlformats.org/package/2006/digital-signature" SourceId="rId13"/>
            <mdssi:RelationshipReference xmlns:mdssi="http://schemas.openxmlformats.org/package/2006/digital-signature" SourceId="rId18"/>
            <mdssi:RelationshipReference xmlns:mdssi="http://schemas.openxmlformats.org/package/2006/digital-signature" SourceId="rId3"/>
            <mdssi:RelationshipReference xmlns:mdssi="http://schemas.openxmlformats.org/package/2006/digital-signature" SourceId="rId7"/>
            <mdssi:RelationshipReference xmlns:mdssi="http://schemas.openxmlformats.org/package/2006/digital-signature" SourceId="rId12"/>
            <mdssi:RelationshipReference xmlns:mdssi="http://schemas.openxmlformats.org/package/2006/digital-signature" SourceId="rId17"/>
            <mdssi:RelationshipReference xmlns:mdssi="http://schemas.openxmlformats.org/package/2006/digital-signature" SourceId="rId2"/>
            <mdssi:RelationshipReference xmlns:mdssi="http://schemas.openxmlformats.org/package/2006/digital-signature" SourceId="rId16"/>
            <mdssi:RelationshipReference xmlns:mdssi="http://schemas.openxmlformats.org/package/2006/digital-signature" SourceId="rId1"/>
            <mdssi:RelationshipReference xmlns:mdssi="http://schemas.openxmlformats.org/package/2006/digital-signature" SourceId="rId6"/>
          </Transform>
          <Transform Algorithm="http://www.w3.org/TR/2001/REC-xml-c14n-20010315"/>
        </Transforms>
        <DigestMethod Algorithm="http://www.w3.org/2001/04/xmlenc#sha256"/>
        <DigestValue>Xjfx0AHThNJMGKtBxKYwKoje0fKtHZu5KS5hjhY8Wl0=</DigestValue>
      </Reference>
      <Reference URI="/xl/calcChain.xml?ContentType=application/vnd.openxmlformats-officedocument.spreadsheetml.calcChain+xml">
        <DigestMethod Algorithm="http://www.w3.org/2001/04/xmlenc#sha256"/>
        <DigestValue>y+zhxwrqJbBd23IAt/lF+9j9wGvFEeFCC5Dq1Q/TtmY=</DigestValue>
      </Reference>
      <Reference URI="/xl/drawings/_rels/vmlDrawing1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LLQF6CCIfjb3dFrBWtNElhv3ShnoV7Cmzqz7zlCW6P8=</DigestValue>
      </Reference>
      <Reference URI="/xl/drawings/_rels/vmlDrawing2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y+aQ+TzmCHyq3rn6BtcGIbItxLifq+yUrwp6BAMUTlk=</DigestValue>
      </Reference>
      <Reference URI="/xl/drawings/vmlDrawing1.vml?ContentType=application/vnd.openxmlformats-officedocument.vmlDrawing">
        <DigestMethod Algorithm="http://www.w3.org/2001/04/xmlenc#sha256"/>
        <DigestValue>PNk6gW4Eb7JzyDH2rAjVmu1SnfV1MrlQ7Ir1urryi+A=</DigestValue>
      </Reference>
      <Reference URI="/xl/drawings/vmlDrawing2.vml?ContentType=application/vnd.openxmlformats-officedocument.vmlDrawing">
        <DigestMethod Algorithm="http://www.w3.org/2001/04/xmlenc#sha256"/>
        <DigestValue>PXFp6LRTvORBC0t47TosLAJu1B49JDpaHtYKijET7Ng=</DigestValue>
      </Reference>
      <Reference URI="/xl/externalLinks/_rels/externalLink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kdojRhLJ0J0/0fk3wh1BszoVu5Z9+lRBwDtQ8Lqq5gU=</DigestValue>
      </Reference>
      <Reference URI="/xl/externalLinks/_rels/externalLink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4KfJ5hQzygs7ZWuRX1B5NPOjAs8GgEAyll6lkp0uzBo=</DigestValue>
      </Reference>
      <Reference URI="/xl/externalLinks/_rels/externalLink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y7OscTIlO/OI/CBPXzih7F7fbS/v3OB0/JeUWf65n/M=</DigestValue>
      </Reference>
      <Reference URI="/xl/externalLinks/_rels/externalLink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t7GZ2HLISCsPaQen4aO3zgYKAw4mGzQLGjpVwcPJP3E=</DigestValue>
      </Reference>
      <Reference URI="/xl/externalLinks/_rels/externalLink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2xUSQSQVwcZuA1GCMzxIuRnx9o/TvLjvulbq73s/XLU=</DigestValue>
      </Reference>
      <Reference URI="/xl/externalLinks/externalLink1.xml?ContentType=application/vnd.openxmlformats-officedocument.spreadsheetml.externalLink+xml">
        <DigestMethod Algorithm="http://www.w3.org/2001/04/xmlenc#sha256"/>
        <DigestValue>u7HHkXykeU9DKqjP44ueOxqZ7F1LuIA6rIqznBWxKN8=</DigestValue>
      </Reference>
      <Reference URI="/xl/externalLinks/externalLink2.xml?ContentType=application/vnd.openxmlformats-officedocument.spreadsheetml.externalLink+xml">
        <DigestMethod Algorithm="http://www.w3.org/2001/04/xmlenc#sha256"/>
        <DigestValue>u7HHkXykeU9DKqjP44ueOxqZ7F1LuIA6rIqznBWxKN8=</DigestValue>
      </Reference>
      <Reference URI="/xl/externalLinks/externalLink3.xml?ContentType=application/vnd.openxmlformats-officedocument.spreadsheetml.externalLink+xml">
        <DigestMethod Algorithm="http://www.w3.org/2001/04/xmlenc#sha256"/>
        <DigestValue>u7HHkXykeU9DKqjP44ueOxqZ7F1LuIA6rIqznBWxKN8=</DigestValue>
      </Reference>
      <Reference URI="/xl/externalLinks/externalLink4.xml?ContentType=application/vnd.openxmlformats-officedocument.spreadsheetml.externalLink+xml">
        <DigestMethod Algorithm="http://www.w3.org/2001/04/xmlenc#sha256"/>
        <DigestValue>b5CkljgBLCEUeZ7dI8HImS8cAnyk9GWqN1jnQahrOrs=</DigestValue>
      </Reference>
      <Reference URI="/xl/externalLinks/externalLink5.xml?ContentType=application/vnd.openxmlformats-officedocument.spreadsheetml.externalLink+xml">
        <DigestMethod Algorithm="http://www.w3.org/2001/04/xmlenc#sha256"/>
        <DigestValue>QJPRHQ4bjA898RfL2N+FJTB8jpD5IEOxl3XlffdRlpw=</DigestValue>
      </Reference>
      <Reference URI="/xl/media/image1.emf?ContentType=image/x-emf">
        <DigestMethod Algorithm="http://www.w3.org/2001/04/xmlenc#sha256"/>
        <DigestValue>qYwJ/aBC/3FN2TQm99ZPqx0UlexRPVKoxc+9WxueGXw=</DigestValue>
      </Reference>
      <Reference URI="/xl/media/image2.emf?ContentType=image/x-emf">
        <DigestMethod Algorithm="http://www.w3.org/2001/04/xmlenc#sha256"/>
        <DigestValue>XoltDSX9j1Dsh9+yK7pfBcsoOtn8hPucU2lk5bdF9oo=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KLJtlQh4gt+asuYgRqMRFgi0PLXvS65RIaAc7giSPyc=</DigestValue>
      </Reference>
      <Reference URI="/xl/printerSettings/printerSettings2.bin?ContentType=application/vnd.openxmlformats-officedocument.spreadsheetml.printerSettings">
        <DigestMethod Algorithm="http://www.w3.org/2001/04/xmlenc#sha256"/>
        <DigestValue>KLJtlQh4gt+asuYgRqMRFgi0PLXvS65RIaAc7giSPyc=</DigestValue>
      </Reference>
      <Reference URI="/xl/printerSettings/printerSettings3.bin?ContentType=application/vnd.openxmlformats-officedocument.spreadsheetml.printerSettings">
        <DigestMethod Algorithm="http://www.w3.org/2001/04/xmlenc#sha256"/>
        <DigestValue>KLJtlQh4gt+asuYgRqMRFgi0PLXvS65RIaAc7giSPyc=</DigestValue>
      </Reference>
      <Reference URI="/xl/printerSettings/printerSettings4.bin?ContentType=application/vnd.openxmlformats-officedocument.spreadsheetml.printerSettings">
        <DigestMethod Algorithm="http://www.w3.org/2001/04/xmlenc#sha256"/>
        <DigestValue>KLJtlQh4gt+asuYgRqMRFgi0PLXvS65RIaAc7giSPyc=</DigestValue>
      </Reference>
      <Reference URI="/xl/printerSettings/printerSettings5.bin?ContentType=application/vnd.openxmlformats-officedocument.spreadsheetml.printerSettings">
        <DigestMethod Algorithm="http://www.w3.org/2001/04/xmlenc#sha256"/>
        <DigestValue>KLJtlQh4gt+asuYgRqMRFgi0PLXvS65RIaAc7giSPyc=</DigestValue>
      </Reference>
      <Reference URI="/xl/printerSettings/printerSettings6.bin?ContentType=application/vnd.openxmlformats-officedocument.spreadsheetml.printerSettings">
        <DigestMethod Algorithm="http://www.w3.org/2001/04/xmlenc#sha256"/>
        <DigestValue>f9C/uZuGVomQEGbDvQX3AsT3gztvvNmef3eecba2al0=</DigestValue>
      </Reference>
      <Reference URI="/xl/printerSettings/printerSettings7.bin?ContentType=application/vnd.openxmlformats-officedocument.spreadsheetml.printerSettings">
        <DigestMethod Algorithm="http://www.w3.org/2001/04/xmlenc#sha256"/>
        <DigestValue>q9ez6p3BFNkvKRxXfTIqzgD8bXJBuB2TqvuOVZpptjE=</DigestValue>
      </Reference>
      <Reference URI="/xl/printerSettings/printerSettings8.bin?ContentType=application/vnd.openxmlformats-officedocument.spreadsheetml.printerSettings">
        <DigestMethod Algorithm="http://www.w3.org/2001/04/xmlenc#sha256"/>
        <DigestValue>KLJtlQh4gt+asuYgRqMRFgi0PLXvS65RIaAc7giSPyc=</DigestValue>
      </Reference>
      <Reference URI="/xl/printerSettings/printerSettings9.bin?ContentType=application/vnd.openxmlformats-officedocument.spreadsheetml.printerSettings">
        <DigestMethod Algorithm="http://www.w3.org/2001/04/xmlenc#sha256"/>
        <DigestValue>KLJtlQh4gt+asuYgRqMRFgi0PLXvS65RIaAc7giSPyc=</DigestValue>
      </Reference>
      <Reference URI="/xl/sharedStrings.xml?ContentType=application/vnd.openxmlformats-officedocument.spreadsheetml.sharedStrings+xml">
        <DigestMethod Algorithm="http://www.w3.org/2001/04/xmlenc#sha256"/>
        <DigestValue>749SARQBlXlVJPlKKTkftGbCezH34g43Rf8ChV6X5Ls=</DigestValue>
      </Reference>
      <Reference URI="/xl/styles.xml?ContentType=application/vnd.openxmlformats-officedocument.spreadsheetml.styles+xml">
        <DigestMethod Algorithm="http://www.w3.org/2001/04/xmlenc#sha256"/>
        <DigestValue>KCIPpXnP5kWJGCdAAIDGzECxGk/Klp4hmbNZTZRVZO0=</DigestValue>
      </Reference>
      <Reference URI="/xl/theme/theme1.xml?ContentType=application/vnd.openxmlformats-officedocument.theme+xml">
        <DigestMethod Algorithm="http://www.w3.org/2001/04/xmlenc#sha256"/>
        <DigestValue>huwkcPpYYUMl7xsEgPy/DutPJ6II5cdi30kWanGUeYg=</DigestValue>
      </Reference>
      <Reference URI="/xl/workbook.xml?ContentType=application/vnd.openxmlformats-officedocument.spreadsheetml.sheet.main+xml">
        <DigestMethod Algorithm="http://www.w3.org/2001/04/xmlenc#sha256"/>
        <DigestValue>Ij1vtSTfHQIWdgTb2+PJQNX5CMjKP5D2gomWvoMXN1E=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akUnFniyHKwcqVlub1OZRsfQvqGOzSpgPk/OZAPfvQY=</DigestValue>
      </Reference>
      <Reference URI="/xl/worksheets/_rels/sheet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G4fB2Vrf8KyAdhLiBGuydKBfDiUZuOfhnVshmpN+Exk=</DigestValue>
      </Reference>
      <Reference URI="/xl/worksheets/_rels/sheet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QSYMNFtFM/We0x/y91OmLCZOt/Fg9jrJRLrG/1nsbrY=</DigestValue>
      </Reference>
      <Reference URI="/xl/worksheets/_rels/sheet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Auuqa0XyaXU4hdxM770k/DVyj5HFS3KFPVMKRz5ysj0=</DigestValue>
      </Reference>
      <Reference URI="/xl/worksheets/_rels/sheet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KT/CqvyuV6uSjWC5ynXnrxXR9G3iaDSosVAugHGTKbE=</DigestValue>
      </Reference>
      <Reference URI="/xl/worksheets/_rels/sheet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cHSaoSNm5nCotqUe+dTLnc1pBKvYzluxU+g0Bl3uMr8=</DigestValue>
      </Reference>
      <Reference URI="/xl/worksheets/_rels/sheet7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yc48oc/QmVpCKOyTQC/b+mtn1WuyjRR/gC7AuLuMWdI=</DigestValue>
      </Reference>
      <Reference URI="/xl/worksheets/_rels/sheet8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FDvnHPD6/CGwKxcEIE18HsOXjfGgVY46IoBPe6h8Lj0=</DigestValue>
      </Reference>
      <Reference URI="/xl/worksheets/_rels/sheet9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VBtVSFlIxzcUXhEx+UnzQXmVxs4DIyAhk4b2Ww66f00=</DigestValue>
      </Reference>
      <Reference URI="/xl/worksheets/sheet1.xml?ContentType=application/vnd.openxmlformats-officedocument.spreadsheetml.worksheet+xml">
        <DigestMethod Algorithm="http://www.w3.org/2001/04/xmlenc#sha256"/>
        <DigestValue>glB0VQFCdUhAFe0v0JuVM3jFQNMn1XLtgYngzMuQB5U=</DigestValue>
      </Reference>
      <Reference URI="/xl/worksheets/sheet2.xml?ContentType=application/vnd.openxmlformats-officedocument.spreadsheetml.worksheet+xml">
        <DigestMethod Algorithm="http://www.w3.org/2001/04/xmlenc#sha256"/>
        <DigestValue>3bGtFinv+Mgi8SRH+HwwSjBxh1v3Nwtym3fuYlD5OW8=</DigestValue>
      </Reference>
      <Reference URI="/xl/worksheets/sheet3.xml?ContentType=application/vnd.openxmlformats-officedocument.spreadsheetml.worksheet+xml">
        <DigestMethod Algorithm="http://www.w3.org/2001/04/xmlenc#sha256"/>
        <DigestValue>RfsCL5ZRKqQLN+22fQlpy/Uo7Nfv8p/7pZOPNGn4iIo=</DigestValue>
      </Reference>
      <Reference URI="/xl/worksheets/sheet4.xml?ContentType=application/vnd.openxmlformats-officedocument.spreadsheetml.worksheet+xml">
        <DigestMethod Algorithm="http://www.w3.org/2001/04/xmlenc#sha256"/>
        <DigestValue>BIno/ec3bVMoyzA4nitJJaJ3xUEZrg28Rl74NgltZpo=</DigestValue>
      </Reference>
      <Reference URI="/xl/worksheets/sheet5.xml?ContentType=application/vnd.openxmlformats-officedocument.spreadsheetml.worksheet+xml">
        <DigestMethod Algorithm="http://www.w3.org/2001/04/xmlenc#sha256"/>
        <DigestValue>HASCYZQP9WGGSGkH/yJ5WSPeGYrvowEckikF7YUnPTU=</DigestValue>
      </Reference>
      <Reference URI="/xl/worksheets/sheet6.xml?ContentType=application/vnd.openxmlformats-officedocument.spreadsheetml.worksheet+xml">
        <DigestMethod Algorithm="http://www.w3.org/2001/04/xmlenc#sha256"/>
        <DigestValue>edeXPnrIF33FLFJGtmdZMkwmrJ0IUoT7xz9O847/8Is=</DigestValue>
      </Reference>
      <Reference URI="/xl/worksheets/sheet7.xml?ContentType=application/vnd.openxmlformats-officedocument.spreadsheetml.worksheet+xml">
        <DigestMethod Algorithm="http://www.w3.org/2001/04/xmlenc#sha256"/>
        <DigestValue>s6JAGf5rHvCm5Niiow1N09bbIXcxlLFu0Pm8JkXeIq4=</DigestValue>
      </Reference>
      <Reference URI="/xl/worksheets/sheet8.xml?ContentType=application/vnd.openxmlformats-officedocument.spreadsheetml.worksheet+xml">
        <DigestMethod Algorithm="http://www.w3.org/2001/04/xmlenc#sha256"/>
        <DigestValue>DfAD/8EqRjqqNoBHNmkLmQ/VxFQcG3kPzQXUezno6VY=</DigestValue>
      </Reference>
      <Reference URI="/xl/worksheets/sheet9.xml?ContentType=application/vnd.openxmlformats-officedocument.spreadsheetml.worksheet+xml">
        <DigestMethod Algorithm="http://www.w3.org/2001/04/xmlenc#sha256"/>
        <DigestValue>NGCNY/Q+ZlY4ubsU5aP2o4Nr9OBR7ygUy0PfgD2jYJA=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2022-12-29T05:43:05Z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>{BBAD4FE5-1AEF-4CC1-98A9-29CB4EA5B0DA}</SetupID>
          <SignatureText/>
          <SignatureImage>AQAAAGwAAAAAAAAAAAAAAHoAAAAXAAAAAAAAAAAAAADCDAAAfQIAACBFTUYAAAEAUEYAAAwAAAABAAAAAAAAAAAAAAAAAAAAgAcAADgEAAD+AQAAHwEAAAAAAAAAAAAAAAAAADDIBwAYYQQARgAAACwAAAAgAAAARU1GKwFAAQAcAAAAEAAAAAIQwNsBAAAAYAAAAGAAAABGAAAAfA0AAHANAABFTUYrIkAEAAwAAAAAAAAAHkAJAAwAAAAAAAAAJEABAAwAAAAAAAAAMEACABAAAAAEAAAAAACAPyFABwAMAAAAAAAAAAhAAAXIDAAAvAwAAAIQwNsBAAAAAAAAAAAAAAAAAAAAAAAAAAEAAAD/2P/gABBKRklGAAEBAQDIAMgAAP/bAEMACgcHCAcGCggICAsKCgsOGBAODQ0OHRUWERgjHyUkIh8iISYrNy8mKTQpISIwQTE0OTs+Pj4lLkRJQzxINz0+O//AAAsIADMBAAEBEQD/xAAfAAABBQEBAQEBAQAAAAAAAAAAAQIDBAUGBwgJCgv/xAC1EAACAQMDAgQDBQUEBAAAAX0BAgMABBEFEiExQQYTUWEHInEUMoGRoQgjQrHBFVLR8CQzYnKCCQoWFxgZGiUmJygpKjQ1Njc4OTpDREVGR0hJSlNUVVZXWFlaY2RlZmdoaWpzdHV2d3h5eoOEhYaHiImKkpOUlZaXmJmaoqOkpaanqKmqsrO0tba3uLm6wsPExcbHyMnK0tPU1dbX2Nna4eLj5OXm5+jp6vHy8/T19vf4+fr/2gAIAQEAAD8A9looooooooooprOqcscD1rN1TxHpOjqv2+9jhd+EizukkPHCoMs3UdAa5AePta8TTtF4M0ET20coRtR1AlIeuDhRgngg9ScEfLWz/wAIje6pEv8AwkeuXV8CpV7W2JtrdlIAKsF+dun8THqeBzna0zQ9M0dZBp2n2tn5uPM+zwrHvx0zge9aFFFFFFFFFFNLgHBB+vaobi/tbRGkuriO3RVLM0rhAFHUknoPeud1D4meD9OcxzazG7gA4gRpQcjIwygg8d81iH4katrUbf8ACL+Ery5BUhJ7xvLRX4wDjIzznBdSR9antrb4o6lAXub7RdIMi8LHEZZEPHGDlecE9T9K0bfwdq8yq2s+MtVu5UJ2/Y9tmgBx1VB8xyDyT0OMCutoooooopCQASTgDvS1U1DU7HS7cXF/ewWkJbaHmkCAnBOMnvwfyrHbxDqWpI//AAj+mGaP+G9viYLduM5UYMjDkYO0KeSGOBnGuL/VteuDBp2pTagqg4fT4jaWZ5GQ9wS7MQMj90c54+XBIt6V4BsYC7amq3LzFWmgiUpA5ByN+SXnOSTmVmHJwB0HXJDFEoSONUUdFUYA7cU8AAYHAFFFFFFFFICD05rFk8XaCrMkWrW9zKq7jDaH7RJjOMhI8sfwH5dajTxLcXJf7BoGq3SIRiQwpArZGeBMyMR+H+JxJPGWsXMsi2Q0wKgYAWaTalIWUZwRGEVCQeAzDkHr2b/Z/i64WSNxe3BcAebqGoraBSDnKpaKTgjAyX69gOrrL4Y6et4t1fSq7CQSKlpCIAjjHIkJaYcgHiQc57HFdJpXhbQdF+bTdJtbdyu0yLGN5XIO3cecZA4zitTYuMYpcUtFFFFFITgZqne6vYabG8l9dw2qIoYtNIEGCcDkn14rMbxNLfIg0TSbq8L7T5txG1rCFYZDbpFyw/3FY/pmrf8A22CGe517xBHp1qykLDYrsbnOR5jZZ25GNgVsgYGTiqtrpcju0mi+Hbe3kBRxqWsgvK5PzZ25MjEZA+dkKk8D5cHSTwjFdBX1y/udXfAzHOdlvnnP7lMKeS2N24jI5OBW9DEsKCNFVUUBUVRgKAOAB2p2/nGDQHz0BP0qF761ikMclxEjDqGkAI+tUZ/FXh21maG517TIJV6pJeRqw+oJqlN4/wDC8EpjbVFfGPmhiklQ5GeGRSp69jUtt400W9Vms3vbpVOGMGnXD4+uI+Khu/HWk2Ku91b6pDGgLGR9LuFTaOpyU6Ac1Ug+JWlag8S6NpusavvYKzWdkdseem5nKgA885xwaLnxF4tnkaOx8HSwJkgTXV1CSB2Plhxu78bx9aqy3uuwWbz64+qwIC3mG3+wW0CqR0y8rMMc4bcD0rLtb3RNSM0Vr4S13XnjTHm30q3UDMBxiSSZkDcjlc8HgEVfgvtXjhkEtgnhWzRt5gt7ZLmWcd2Uq20NgKMeWxyOCQcVQPin4e3EzyatrN3ezo5V4tQWYrkAAjydojHI6bRz9BXV2fi7wrHbReTrOmWsAUiOKSZYCBnHCNgjp6Y6VtW19bXiLJazxToQDmOQMMHoePWrFFFFFFGaTIHegEHoc1HOZNhETqjkHaWXcM44yMjP0yK5u+ivrePztc8Yrp8Djyx9nihtUJ69ZfMbdgH7rAYHYgk5S6z4S0u9uL3Q7R9c1K5yJWsi11Lt7lpCTsTOBjd2GAcVRufF/iCRmTWFtPDEU6iSEPcwtMwIyPmZ8oSRjJhJAz0IrR0rTtYjjTU9L0zRRcXCDfqF3qMt1LOvBzv8segOAccAYAAA3VtvFDLu/tXSI22gsn9nSPtOORu84Z5zzgfSkk0bW5bkuPF13CrNnyYbW3wB6AsjH8yajn8OTCU3Vz4s1wJGN0gMsMaYHXO2MADHXGKx9W13wLaBbi68TTkuwAFprN1Jj/gETnH5VzUfjD4c6/qbrqOmTN5aHN5qEmcKvYZcsevCgE+3FXP+Er+FfnwWmn+H7bVZZPlVbXRgz59MOoJP0yavzeONZWGGDQfAepRQhNqtc25jWLB4AjUEkYHYjr0NT22reMb+0aT7Jc2pOVZYdOiikQ9flae4wQM9THzzwDVd9Qa1vFTxRrGr2TCHc0V1qVnbLKpJUELAQ/XvkdOvFczqni/SPDl0Jx4M0641B23iaS5klkV+qybpYQzBs5DKefXpW/pfiH4n664Nv4csNOhxzJqCSJz7DcGP/fJ6da1JtC+ImqyMLvxVYaTFtAEem2Zk3HOckuQw7dGxx061SsvhTcQs8174ouL27aVZBdPZxmRSowuHk3sMdsMB04rUPw3srgsuqa5r+qW7j95a3WoN5Ln3VcHgjIANWbX4a+DrXbs0GB9pz++Z5Pw+cnj26Vs2Xh/RdMnM9ho9jaSldpkgtkjYj0yB04FXjGhOSgJHfFQW2m2FlNPNa2Vvby3LbpniiVWlPqxA5PJ5PrVmiiiimu20ZrkL3UvH9xdm30zQtIgjDnF1dXjSRsuOPlUKwP4H+tYeqeJPFljKY9W8V+ENJWHJlFr5k0/sBE3J59MVXTxReahZgW/j95nkbahtPDsjMTnHy5HP/wCsVh+KLjUrgNDDq3iR9RuIgTbzahEp3gdPsturlckKBkr8zcngks8P/DDxJqcj/wDCQWNlEqriKW5k3Sk5zk+UQZB2+dgR8uOBtPbL8P8AV4LERw+KZllQhUSNXt7eOMA8eXE6lnz/ABsxJAwRxmueuvg3LYr9sfUr/XJQ4ZbaOQWxL8fMXYtx8oBwAenPFXNN8F67M7z6rDc302V2C91yaJACCSqiPzDgE9WfnjpyK2P+EN1iO0e3tL3SLNS5dGaxe7kXPGC80jZA9QBkjoMkVS0n4XXsNxLJqviT7fDPnfA9jG6g9QVEm5VIPYLjHFac/wALvCLKkt/ZrMIUILlUtwRnOWEKoD9ah1HT/hlbXEUl3b6KJbVSY7eIKWYH/pkn+s79VOOelaum61piWx/sHQrySAFQBb2QtlYHoV83YGAwRxnFR3fiTVbVGku7HStMjDcf2jq4jYpkANhUZe+MFuvHoTk2utarqzvJb6teXCquDHpOkGFcggkiW5JTOD0OMjpipf8AhGNT1GYyT26xjzGIbVb6S7LqeCPs6MsKgjnAJAxjbjBFuz+HOmxxx/bLiSZo8gJar9iiGT2WHaendixz37V0Vpo2m2EhksrG2tXYksYIVTOcZzgdyKuqNoxS0UUUUUUUUUUV59rnxNQ3p0rwjYtr+o4yWhy0EY7ksPvdQOMD5vvZ4rL8QWXi0ae+o+KfE8NjablQWGmKoEm44Kl5CoAIGfnLA5YY7GloXhi4vVaXRvBGnopwrX+vsH85SRkpAg2Ljsy8EDqSTXZp4P1S4EY1DxJepFFt8q10vFlFGgAxHhctjgjO7oRjGK3NF8O6R4fgaHS9Nt7RXChzGvL4zjJPJ6nqT1NaQVQMBRj0xS4opMDGMDFZ2pRay0sI0u4s4UIYTSXETyMOBt2qrKDznOT3rndVvre2Z4Na+IMdlOigTW9mYICuTkHaweQcFf4vfoahki0C8e32aDqfiZwmY5LqNpYxlR8wa4ZYwHGD8nGR9K1YbbX47eG10nS9J0SzUAhHJlMeeWAij2qDuJzhyDnNTjw/eXMnmalrd9OCuDDbOLWMEgZK+Xh8ZHG5zj3q3p3h/SdLuJLmz0y2t7iXd5k6xjzHycnLdTk88k1p4pMDGMDFLRRRRRRRRRRRRRRVCw0zT9LiaLT7G2s4yQSlvEsYJOOcACpJYYpJkeSJHePOxmUEr9D26Cp4jn0+6O1SUUUUUU2RFddrDKnqD3qvFYWcEiPDaQRMvRkjCkfiBU5HIPfJFOHQUtFFFFFFFFFFFFFFFFFFf//ZAAAACEABCCQAAAAYAAAAAhDA2wEAAAADAAAAAAAAAAAAAAAAAAAAG0AAAEAAAAA0AAAAAQAAAAIAAAAAAAC/AAAAvwAAgEMAAExCAwAAAAAAAIAAAACA///1QgAAAIAAAACA//+/QSEAAAAIAAAAYgAAAAwAAAABAAAAFQAAAAwAAAAEAAAAFQAAAAwAAAAEAAAAUQAAAHA3AAAAAAAAAAAAAHoAAAAXAAAAAAAAAAAAAAAAAAAAAAAAAAABAAAzAAAAUAAAACAEAABwBAAAADMAAAAAAAAgAMwAewAAABgAAAAoAAAAAAEAADMAAAABAAgAAAAAAAAAAAAAAAAAAAAAAP4AAAAAAAAAAAAAAP///wD+/v4A/Pz8APn5+QD39/cA8/PzAPj4+ADt7e0A+vr6AOjo6ADm5uYA5OTkAPX19QDOzs4ABQUFADIyMgDY2NgA+/v7AO/v7wDy8vIA/f39AOHh4QDu7u4A3t7eAPDw8AD29vYA8fHxAN/f3wDIyMgAExMTABoaGgASEhIAISEhAOLi4gDp6ekA3d3dANbW1gDc3NwAqampAAgICAAsLCwADw8PAEJCQgDb29sA6+vrAK6urgCIiIgAFhYWAGxsbADn5+cA9PT0ANfX1wCcnJwApqamAKKiogCXl5cAQ0NDAA4ODgAQEBAACQkJAFdXVwBnZ2cA4+PjAE9PTwAfHx8AFxcXAFVVVQDq6uoA7OzsAMnJyQACAgIADAwMAB0dHQAgICAACgoKAKurqwAbGxsAAwMDABkZGQCRkZEA09PTAGpqagAGBgYAjY2NAJ+fnwDS0tIAJCQkACUlJQAYGBgAMzMzALOzswANDQ0AHBwcABQUFAAHBwcAJycnANXV1QDl5eUA2dnZANra2gBSUlIAfX19AFxcXAA0NDQANTU1AAsLCwAVFRUAVlZWAB4eHgBtbW0Aw8PDAODg4AAEBAQAKioqANDQ0ACsrKwA1NTUAKSkpACdnZ0Ay8vLAG9vbwArKysAIiIiACYmJgDNzc0Av7+/AJCQkAA/Pz8AsbGxAIeHhwCBgYEAERERAFhYWABZWVkAW1tbAMDAwAC7u7sAa2trAGRkZACgoKAAOzs7AHR0dAClpaUAZWVlAFpaWgCCgoIAk5OTAJubmwCEhIQAMDAwAH5+fgCDg4MAe3t7AICAgACqqqoAnp6eAElJSQC9vb0AQEBAAMbGxgA5OTkAtbW1AMzMzAA6OjoANjY2AGNjYwAuLi4AIyMjAMXFxQDHx8cAYWFhAGhoaACampoAMTExAHBwcACysrIAUVFRAFRUVABKSkoAlJSUAERERAC2trYAz8/PAL6+vgBzc3MAf39/AF1dXQABAQEAuLi4AHZ2dgBpaWkAeXl5AIqKigA3NzcAt7e3ANHR0QBMTEwAi4uLAFBQUAC0tLQAqKioAF5eXgBNTU0Aubm5AEFBQQDKysoAvLy8AC0tLQBFRUUAODg4AEhISAApKSkALy8vAMLCwgAoKCgAR0dHAK+vrwB6enoAPT09AE5OTgBgYGAAjo6OAI+PjwBycnIAeHh4AF9fXwCWlpYAiYmJAIaGhgBiYmIAcXFxAJmZmQCnp6cAurq6AHx8fACYmJgAxMTEALCwsADBwcEAZmZmAK2trQChoaEAdXV1AJKSkgCMjIwAhYWFAJWVlQA+Pj4AU1NTADw8PAB3d3cAo6OjAEZGRgAUEhkGCxUEBA1FFwUNFRIZGQISBgMBAQECAgICAgICAgICAgICAgICAgICAgICAgICAgICAgICAgICAgICAgICAgICAgICAgISAQECBAUJAQ0EAgISBwcJFQUDAjMaFQQEAwIBFQMVAQICAgICAgICAgICAgICAgICAgICAgICAgICAgICAgICAgICAgICAgICAgICAgICAgICAgICAgICAgICAgICAgICAgICAgICAgICAgICAgICAgICAgICAgICAgICAgICAgICAgICAgICAgICAgICAgICAgICAgICAgICAgICAgICAgICAgICAgICAgICAgICAgICAgICAgICATNFAQMBBjMSAxQBMgkUDTMBAhoBAQEBAgICAgICAgICAgICAgICAgICAgICAgICAgICAgICAgICAgICAgICAgICAgICAgICAxIDAgIEEzIHAQEBGhcUEgIEAwkbDQIJBAMCARUDFQECAgICAgICAgICAgICAgICAgICAgICAgICAgICAgICAgICAgICAgICAgICAgICAgICAgICAgICAgICAgICAgICAgICAgICAgICAgICAgICAgICAgICAgICAgICAgICAgICAgICAgICAgICAgICAgICAgICAgICAgICAgICAgICAgICAgICAgICAgICAgICAgICAgICAgICAgAA0u4iCTMBEwEECpj3wxoIAwcZBAESEgICAgICAgICAgICAgICAgICAgICAgICAgICAgICAgICAgICAgICAgICAgICAgICAgEDCQEBBCIO9n849zhbMgEBCQMHEw0BEgQDAgEVAxUBAgICAgICAgICAgICAgICAgICAgICAgICAgICAgICAgICAgICAgICAgICAgICAgICAgICAgICAgICAgICAgICAgICAgICAgICAgICAgICAgICAgICAgICAgICAgICAgICAgICAgICAgICAgICAgICAgICAgICAgICAgICAgICAgICAgICAgICAgICAgICAgICAgICAgICAgJOakcwOzJiARMCBXMBjgAqkSQBRRoBEgMJATMtAQICAgMBARoBGhoBAQECAgIBAQEBAQEBAQEBAQICAgICAgICEgMVAgIVAxICBAEBBgEJAQQHADwAXUsASQkicAQBRRUVCQQBEwECARQBARcSARIVAwEVAQEEEhIBAQEBAQEBARIDFQICFQMSAgICAgICAgICAgICAgICAgICAgICAgICAgICAgICAgICAgICAgICAgICAgICAgICAgICAgICAgICAgICAgICAgICAgICAgICAgICAgICAgICAgICAgICAgICAgICAgICAgICAgICAgICAgICAgICAgICAgICAgICBI8AIAAAypgIAgcBYuU4yIJt/RkBAQIBEhkBAQIFGgEJAQYEAQECARIDAxUVFQMDAQEBAQEBAQECAgICAgICAgICAQEBAQICAQENMwEDEwkCFAEIAwXlnMamD9RnvhMBARoBAwEBCgcBEgIBAQYSAQEGARUNAQEDAQEBAQEBAQECAgEBAQECAgICAgICAgICAgICAgICAgICAgICAgICAgICAgICAgICAgICAgICAgICAgICAgICAgICAgICAgICAgICAgICAgICAgICAgICAgICAgICAgICAgICAgICAgICAgICAgICAgICAgICAgICAgICAgICAgICAgICAgICAgEBB5YAU0hfRsgDARUBQoQAR10AjhSBAiUBAQwBLQELAQEBAQISBwUVAgEBAQEVAwEBAQEBAQEBAgICAgICAgIBAQIVFQIBAQcBEgEBFAEbGwETAQEKAhUzCTMB0B8qAHGpHHUSGwMCFQd1BwEJEzIGLAEBGQEBGgEBAQEBAQEBAQECFRUCAQECAgICAgICAgICAgICAgICAgICAgICAgICAgICAgICAgICAgICAgICAgICAgICAgICAgICAgICAgICAgICAgICAgICAgICAgICAgICAgICAgICAgICAgICAgICAgICAgICAgICAgICAgICAgICAgICAgICAgICAgIjDQoBJgAAcQAAZU0FAWKgxJ4AAABTAEPtAcQYCyMBZAkjG3ABEgEBAQEBAQEBAgICAgICAgICAgICAgICAgICAhUDEhIDFQIBAQVFZYsZAQYTARoXGQYBAXMBFRcBBxGbz0g6+J24B3ABGgNkYgEEARMXGRkBAQECAgICAgICAgIVAxISAxUCAgICAgICAgICAgICAgICAgICAgICAgICAgICAgICAgICAgICAgICAgICAgICAgICAgICAgICAgICAgICAgICAgICAgICAgICAgICAgICAgICAgICAgICAgICAgICAgICAgICAgICAgICAgICAgICAgICAgICAgICAQESUQUBlVdqKF5ZAACkzpsUCRTPejxtMF9fCn4EMgFjBAEBARQFAgEBAxISAwIBAgICAgICAgICAgICAgICAgICFRUVFQICBwIZFdt7pHFTKDTpCBUyGy0BAakBBBMbGwUzAZP4U0cARqphATNkARgBAQECDDMDAgICAgICAgICAhUVFRUCAgICAgICAgICAgICAgICAgICAgICAgICAgICAgICAgICAgICAgICAgICAgICAgICAgICAgICAgICAgICAgICAgICAgICAgICAgICAgICAgICAgICAgICAgICAgICAgICAgICAgICAgICAgICAgICAgICAgICAgICAgQbAQEIAREBLXU7X7xNTwBdagEBFAkzdREvKABt1ADOAQEjGRUBCQEBAQECAQEBAQICAgICAgICAgICAgICAgIBAQEBAQEBAQoBYwENARo0G7iVagAAKSH9AUUJARcBARIBGgwUAQoKY3kAS0rxASIBCT8UAQEBMwICAgICAgICAQEBAQEBAQECAgICAgICAgICAgICAgICAgICAgICAgICAgICAgICAgICAgICAgICAgICAgICAgICAgICAgICAgICAgICAgICAgICAgICAgICAgICAgICAgICAgICAgICAgICAgICAgICAgICAgICAgICAgICAgICAgICAgICAgIaAgYbFwUBBhMSGwHghXGCf9oASPgBARkSEwHxkHxcAFiCeCYBEhQBBwkVAQEBAQEVFRUVFRUVFQICAgICAgICCQMCAQECAwkbAQQtDAhEAQkBAQEXB5Os8J0A0ZTyAQkHCUQiARc/AwEEAQHgstIA9/ViGhwSEgIVFRUVFRUVFQkDAgEBAgMJAgICAgICAgICAgICAgICAgICAgICAgICAgICAgICAgICAgICAgICAgICAgICAgICAgICAgICAgICAgICAgICAgICAgICAgICAgICAgICAgICAgICAgICAgICAgICAgICAgICAgICAgICAgICAgICAgICAgICAgICARsBBwEiARMBIwEUFBMBaQ88hFxOD3EPKgEFAw0FCRW8AEIoGxMBDDJFBgQSBDMZFRUVFRUVFRUCAgICAgICAgYaCRUVCRoGARkBIxUBARIBCQEUFQEFAQUHAQJHACgARwABASMzARsZCS0VMgEUEqkADwApFgEaFRUVFRUVFRUGGgkVFQkaBgICAgICAgICAgICAgICAgICAgICAgICAgICAgICAgICAgICAgICAgICAgICAgICAgICAgICAgICAgICAgICAgICAgICAgICAgICAgICAgICAgICAgICAgICAgICAgICAgICAgICAgICAgICAgICAgICAgICAgICAgICAgISBRQZPxpEEgEXAwIa/GVfAGoAKlMAeT6/MeUGB+iyAADA+xUXGg0SJgETAQEKATIBMgEtARQBFRMBAwE/EjMHDRIGDQUiAT9FASMNA0UFAQcZAxUNAQEFBQE/tLSZMXEAAIfwPskBPxo/EwEHRQnZq3cAU2XAvxQBFQFwFBIEAQZjATMBBAEaAQEbAQEJAQgBARQBAQECAhUVAgICAgICAgICAgICAgICAgICAgICAgICAgICAgICAgICAgICAgICAgICAgICAgICAgICAgICAgICAgICAgICAgICAgICAgICAgICAgICAgICAgICAgICAgICAgICAgICAgICAgICEgUGGyNEMxQJAQEVARMzAQEMrzs7PAAQekkoOqwYGQHrSjxfRiQHRRUjAQcbARUCRQEBDRsBEwEBRMQzBAFkAQ23GQEBAQsBAkUDGQgCFwMBBwEEARQXAQEzBiMtARgkAQqFTVlrAElwRKMyGQEBYg0KARI5Xk+oAOQtCgEVASIVARoBEwEWAQE/AQMCCQECBgcEAgEBAgIVAgICAgICAgICAgICAgICAgICAgICAgICAgICAgICAgICAgICAgICAgICAgICAgICAgICAgICAgICAgICAgICAgICAgICAgICAgICAgICAgICAgICAgICAgICAgICAgICAgICAgICFRIHDQYttsX60t1wAgEBCQQNAQEyATMBAQcDw4gAKl7VkMUJACEAALITFRsJARsNAQQtAQQBARUGAfvHjWiAhqYBAQEYMyMCAgETCwEtAQETGQEFBwUaAQESBQEBAQZFAQsBAXAJAs9bj8IgepaxpwEVAQoyARksUW+9fADbn5UBARkTFAESAQcJAQQBAxIBARoEAQEVFRUCAgICAgICAgICAgICAgICAgICAgICAgICAgICAgICAgICAgICAgICAgICAgICAgICAgICAgICAgICAgICAgICAgICAgICAgICAgICAgICAgICAgICAgICAgICAgICAgICAgICAgICAhUDBAUarwAAaiA7AAAAcXFHANSwIqrMASIXBGIBAQ0BwmwAU04AOg8AAElRuCUBAX0NDsx4RRkBARf3piCHLbNK+FMAIMoMW7CgAda3RsOIAQFEAQEBAQEXCxIBBUUaAQEEMwQVAQMKAQ0UBAUWrj1CKg8A+eTEJBUBBkYBAUDYvGpw6gYBIwECAQETRQMBFwEVBwEGEhIDFQICAgICAgICAgICAgICAgICAgICAgICAgICAgICAgICAgICAgICAgICAgICAgICAgICAgICAgICAgICAgICAgICAgICAgICAgICAgICAgICAgICAgICAgICAgICAgICAgICAgIBAgIVAxIEBBojcyPlDyAAhAAAa0cAKgC8hF5JpU3VKoYBFwEDAbFLqE5TSyhhXzpdH0cBAQ9IACGkWVmuGgEmS1zADRdFP2F9AEdcS20wAE5JAFdd2AYMAUUBAQEBFBcBBxkbRBoBAxMBAwQtAQcBDRUjAT8LHLdKAF5NSY8SFAEEIwwWAGoQfEMBE30BtwEtAQsBAQIEAQcJAxUBAQECAgICAgICAgICAgICAgICAgICAgICAgICAgICAgICAgICAgICAgICAgICAgICAgICAgICAgICAgICAgICAgICAgICAgICAgICAgICAgICAgICAgICAgICAgICAgICAgICAQECFRUDAxIBCxUBAwEDAwYJAQnp4uKm5pDHv7tsIQBqAABHRwBcAAA8ACg2g8/JmWpOAIZ3gX8AR0geXwBOL+nSTlnqkwEBAQUBAUTbrB4AAF0AAD1nOgAQ9ZPjfS0BIwMyARIBGwMBIwcBRQEtIwEzARozATNEMwEy4r+OADt8N3QBBQktHZJgAEN27wECMwEXASMyJgQaBxIVAQEBAQICAgICAgICAgICAgICAgICAgICAgICAgICAgICAgICAgICAgICAgICAgICAgICAgICAgICAgICAgICAgICAgICAgICAgICAgICAgICAgICAgICAgICAgICAgICAgICAgEBAhUVFRUCAwEzEjMjATMBBw0JAQEGGwQXAQEFAXhWI0VTSF98QgBITgRmOjy8XcsFAQAoMF97aiAAACg8ADxxAEEAAHEAXU4hnwcJAQMB6lO8amYVtwEWGgTzXB4qMHAyAapxMNkJCQoDASMEAQEGBQMzBWMbAQEkFSQlFT8bASoAAG0wdhXOAQH2vAAfAAEXYgElEgcBMxoJFQEBAQECAgICAgICAgICAgICAgICAgICAgICAgICAgICAgICAgICAgICAgICAgICAgICAgICAgICAgICAgICAgICAgICAgICAgICAgICAgICAgICAgICAgICAgICAgICAgICAgIBAQIVFQICAQcCBQEBBQYFMwcBBAcBBgEVAQQJARgBGgEGAQECAa3yl/MAAABdACquMTgBARkGRC+rTn9rbSiQARsJ7OXlf+X02sH1mvDawJe05FT0QDwASwA7AAAgAAAAD65ITwBcAFN52icBFRMDMwEGBAEBFRcXGhMSARQVAzQBFAH13+QPR0fHL5qDk4xnKtC6jgwBDQYaCRUBAQEBAgICAgICAgICAgICAgICAgICAgICAgICAgICAgICAgICAgICAgICAgICAgICAgICAgICAgICAgICAgICAgICAgICAgICAgICAgICAgICAgICAgICAgICAgICAgICAgICAgICAgICAgIVFRUVFRUVFRISCQkEBwcHBjMNBxIVAQEBARQBAQwtEgMGARkWasIoPABPHr8GLWQLASah0gBOSGDIAwEzFgc/AQszCgEBARcaBhsTCBMJAQEzBAEGAQSQQl4qIDsAR0ldAACERwBTcWoAADtOU7kBGBcZBQ0jCQEBGRMERS0GcAIBAVwofAAAhgHAa01ZAHIKBgEVAQgBAQkBARMBBAEBGgEDAQEBRRUBDQIDAQgJAQEBAQEBAQEJAgEBAQEBAgQBAQIBAQEBFRUBBwEzARUVAgICAgICAgICAgICAgICAgICAgICAgICAgICAgICAgICAgICAgICAgICAgICAgICFRUVFRUVFRUVFRUDEhISCQQECRIDFQIBFAEBGi0NARIzAmEBAQEtEkTW1lW8aiuz0AEBARNR8e/vAQsyBAEBGhIBAxkJCQEFAQEBBTMHAgEBARtFGxoCBi0BAQp3wgAAvDoAKiipzE0AD04AADtqAChHodFlsYanWrHcRBozAQcNFAEXCgHJRjYePGXTADsATjrRdAQBARQCAWIBFAEKAQEyCRsGLQEBARsBFAMBARYzLQgSARIVAQEHCQkBBwEBARUJCRUCAwkBAQEBBS0UAQICAgICAgICAgICAgICAgICAgICAgICAgICAgICAgICAgICAgICAgICAgICAgICAgICAgICAgICAQEBAgICFRUBAQECAgIVFQEJGgESBRI0cEQBLaoBARoXAywBAY0Ap2gAAAAqvqPtz+4iCQUEBRIiARQCAQEBBwgaAQEBAQEFRQUEDQEBRAEHAxUBFRcGAYpcR00A29YBBwEB7+Zgp9wqACEAagBY8Id6WNh6cgBehE5xANypRsM0J6NWXA9IS0dNRwBOvu0bFA0BGgEUDQQBBgEBAQUBRRkUARcIEwYBCQEBBxoBAQYCDQEaAQkBCQEBFRIDFRUVEgQECQEBARoCAgICAgICAgICAgICAgICAgICAgICAgICAgICAgICAgICAgICAgICAgICAgICAgICAgICAgICAgEBAQEBAQEBAQEBAQECFRUBBQMBLS0BAQEHFHABFhEBAQ0kCkQiBeQAKjwxE34I2yAwcQ9KaEhAxw0BGj8SASQBCQUCAQcaAwEJAQEbARISGhtEGxITCxMUIjS9LGNFRAEBBCNFAwEEcMQZ4gAqoUptZAFEARULJW/qGHjOLhhEAABXOgAARwAAvA9thEhTWSmWerWUAQEBCQEDBwgJFAIBAQYtAQEtARINBQEDBg0BAQEBEwEEARkBAQEBAQEBAhIBAwEHAQQSAgICAgICAgICAgICAgICAgICAgICAgICAgICAgICAgICAgICAgICAgICAgICAgICAgICAgICAgIVFQICAgICAhUVAgICAgICAQMbBBIBxGcAQgDPyAEBExEBFQczEi0NAWOz0ABT6EQDCwEIJ4u7Z4udADptAAAwf96cgeno6hMBBgNERQESAQ0VAQEBBxQBMgETDRkCRQE/EwQSCRIBARVEFAMBE3mFPgAADwAeycnoeBoBBBIBCzMBCRgBAUXrkb6/HgAAKgBfAFMAa0cAAAAAAOS9yewnthUXBwECAT8ZEgEDCQEBAQUEARkVAwEBBBICAQEBAhUBAUQBAwEFAQICAgICAgICAgICAgICAgICAgICAgICAgICAgICAgICAgICAgICAgICAgICAgICAgEBAQEBAQEBAwMDFRUVAgISEgMDFQICAQcBAQEyRAEaEzQBAABZANIBCxV9FRsBAQFiDQkBDEdt0gELASMXARgkARMXFwgzCBznXABxRwBHAG18IIQASVQEBA0JAQMIExNwRQkBAQEyEg0JAQEaBhUBAQEVqgEGFAI0ATMyYkAAU3EgADvVeAEtAUQSCkUZAQImcDIBFAgYBgUMDwAAWDo8SF5IDwDQACFBXG0AxRsBBBIBAQkUBQEBAwEBAQUXBQMCAQEBAQEBGwEVATMBBggCAgICAgICAgICAgICAgICAgICAgICAgICAgICAgICAgICAgICAgICAgICAgICAgIBAQEBAQEBAQMDAxUVAgIBAwMVFRUCAgIBCQ0BAUQDAQMBGAEBASKXkgDCxgEzCSUDGwFFVgECN2cAUJgDASYBDQUHBwEBARIZGxUBATMaAQEj3o7fl+DBtFLXAAAATjvh4ph545CSZkwKATMGAQENRQELMwEBPwEFAgsGDRQBARUBAuTl5j4AWmyT5RUVFRQjAQENI0UNGwEIGwEVI+GaTwAA3gHZgt7HSAA7ADwPAF4AHm7G55MMAwEZEhcBAQECARUJGhoEAwEBARcBAQECAgICAgICAgICAgICAgICAgICAgICAgICAgICAgICAgICAgICAgICAgICAgICAgICAQEBAQEBAQEDFRUCAgEBAQEBAQICAgIVAwEaBwEBATMzARUBBhUNCQKjWE4AYRokARNjAQFEJAEBBk18RyMsAQEKCUQaGxIHAQESBwEBARUSAQEBBhoBGRQBAQEBGhoBYgGBbWpPSztLU1NTAAAAKHJvARcyExoaBiYBNAMBAwEBAUUBBAEJFxWfOztxANdkFRoKATMSFwkHBAEFGQEIAXABzXFaTk1jGhUJCAEWWA9OYHpfADogALxXAHFXiBkNBBoZCiI/RBkjlgAQFxsBGQICAgICAgICAgICAgICAgICAgICAgICAgICAgICAgICAgICAgICAgICAgICAgICAgICAgICAgICAgICAgICAgICAgICAgICAgICAgICAgICAxUBAQISBxoJGgE3yUxcS8cBARsFGQsBAwgHAb3APLkVG0UBBQEtAgEGAQEBARMBAQEUAgEzFQEVAwkHBwkDFRQGGgQDAQEBAXDDNnTI2Y/D2qcAAHEPAADF2z6Q3NyHu8VnVSMBAQRFAQEDzKK9XwB6QNwBCRIBAwEBRRJEMxoSARMFCc5SACrdZRoBEhMDRQcEcNmwd542AF9qcUgAO9g5kV0AagBIaVUndhQBRAECAgICAgICAgICAgICAgICAgICAgICAgICAgICAgICAgICAgICAgICAgICAgICAgICAgICAgICAgICAgICAgICAgICAgICAgICAgICAgICAgMVAgECAwQFMxUEeBMBdWR7KbxLNBsBDBsBLWQbMwE7AA29BBoBAgMVEwFEARQBGxMBAgEBDQECCQcaDQ0aBwkaGgUFBQUHBwECBxQTFAcCARIFBQkCAQIBLCttqNTQcqioelpyH0IhpzpOvABLMABZcQBtOwDVxGGgeGMFAgEEAwoCFRVwAQEEuylfasglHSR4LNZ+qb0ARwAgEFdYK9el2HMGAQQIDSYBAQYBARkDAgICAgICAgICAgICAgICAgICAgICAgICAgICAgICAgICAgICAgICAgICAgICAgICAgICAgICAgICAgICAgICAgICAgICAgICAgICAgICAgIDFQIBAgMJBwgVDBYNEhJFCAF+o81cswEDcAESAQXOAc/BAHtFCQgBIwEBCQEJAQEBAQUDCRUBDQQHGg0NGgcECQkEBxoNMzMTBwEBBxoCARcHAQEBFRUCIgEIAQEBAQEBAQEBCQgIBQEOzr1GdbYKiSZ4w3soAF88AABPT3rQIaFBO09YO6htXNFPAB4AAAAA0gDTeKDOUXh1WwECARp4AxMBGAYBAQUBGxIBFBcDAQICAgICAgICAgICAgICAgICAgICAgICAgICAgICAgICAgICAgICAgICAgICAgICAgICAgICAgICAgICAgICAgICAgICAgICAgICAgICAgICFQICAgIDEgkCAQcBAQcBRAMzARkBxscAocigLSMBAQ0JEgGLQADJVQEVEwMBGwEaAQQIBAcJAQcVAxIJCRIDFRISEhIDAwMDAQkNBg0FBQ0BEhQZGgMDEg0BExQNCBIBARsKGxUBFQkCGQEbAQFjEgIBAQEjAQEBDVBDhUsPylGPAQQBCAEXGgETAQcJAQHLUgAhzAEBBgEzRRUUASQSAQEyRAcKB2INCTINARktCQQCAgICAgICAgICAgICAgICAgICAgICAgICAgICAgICAgICAgICAgICAgICAgICAgICAgICAgICAgICAgICAgICAgICAgICAgICAgICAgICAhUCAgICFQMDFRMNCTMEAQEUAQcBLQEBGQvCOwDDGRMUATIkARkCACpTGyYGAQF+BUQICAEBBgEBAQECAgICAQEDAxUCAQEBAQEBBBIBAQEBARIFFQEBAQIBARICAQEBGgEBAQEBEgEBBhsDFRUBARUBGQQBARsGAQMCAwEyI4MAR4SdFAEDRAEGExcBAaA/AQHEAQAAO8UzLQEtARkBMxoEGxsBPwUaAQEBAQEBAxIBAgICAgICAgICAgICAgICAgICAgICAgICAgICAgICAgICAgICAgICAgICAgICAgICAgICAgICAgICAgICAgICAgICAgICAgICAgICAgICAgICAgICAgIVFQEJAQEJAQkBAQUCAQEyYhkVFxpmjiC5ukYSBCIBBBsCu168mL0JAQEBAWIbAQEBAwICAgICAgICAgICAgICAhUNCQEBAgMVAQMBAQEVBTMGMwQBAQENAQEZBRUVBw0JAQEBGgEFRAEEBAEBBgcCBAEBBQYBFwYDAQG+q4pPAL/AfxUBYkQBASwjAQYBAYOKV0nBmQFiIwgGBQEBCkUBAS0bAQMIAwEBAQICAgICAgICAgICAgICAgICAgICAgICAgICAgICAgICAgICAgICAgICAgICAgICAgICAgICAgICAgICAgICAgICAgICAgICAgICAgICAgICAgICFQICAgEGBgEVFQENBQICAQgJAQEBDS0SAREyEzx7SCQJJCQBRQG3CUJrALiqCwEIIgEBAgkVFQICAgIVFQEBAgIVFRUDBQIBAQIEBAMSAQECCRIBAQEHFRcVEgEaAQEBAQEBAQcBFQ0BARoBAQISBwEBARQCDRUBARUNAwkBAwEtJBIBqwAAMEtSE2IiMw0TBVsBFBsBNm0Ap6RzEgEzDQMHMwEBAQEBBQQDAwECAgICAgICAgICAgICAgICAgICAgICAgICAgICAgICAgICAgICAgICAgICAgICAgICAgICAgICAgICAgICAgICAgICAgICAgICAgICAgICAgECAhUCAgEBFQEDCQEBAQEBBQMBAwMIDQFwDQYNAQgBBq0hToYxPQMEPwFiATWuOq8bAQ0CGg0BAQEBAQEBAQECAgEBAQEBAQEDBwQBAQECARUEBBUBFQkEFwEBAQQBCRUVAwMCAQEDBgEBBgEBBAkBEgEGGhIBCRUCAUUBAwIUFwMGAQEGCAgVAUawVToPS7GyswEBGiIUBgENAbSUKYS1thQBJAEBFQEGAQEVFQESAgICAgICAgICAgICAgICAgICAgICAgICAgICAgICAgICAgICAgICAgICAgICAgICAgICAgICAgICAgICAgICAgICAgICAgICAgICAgICAgICAgICAgICAgICAgICAgICAxIDAQEVGzICAgICAgICAgEyAQcGenI8pwcyFwEBAz+oAIgGAQUBEgcBAQgBCRoBAQQBAgcBMwEBAgMCAQECCQICAgICAgICAgICAgICAgICAgICAgICAgICAgICAgICAgICAgICAgICAgICAgICAgICAgICAgICMw0FBAMCAQGNWnoAU4OpMqoBMgkBGwEBq08PrGSjAwIzAQICCAEEEgEbEgEzAQYBBwMBAQ0BFAIBAgIVFQICAQICAgICAgICAgICAgICAgICAgICAgICAgICAgICAgICAgICAgICAgICAgICAgICAgICAgICAgICAgICAgICAgICAgICAgICAgEDEhUBAQQGAgICAgICAgIGEgECAaMIUS8AjQEtFgUNGXAAQqQTARoBCWEBYgEzAQEaAjMJAQkBARUDAgEBAQICAgICAgICAgICAgICAgICAgICAgICAgICAgICAgICAgICAgICAgICAgICAgICAgICAgICAgICAgQECRIDFQICARsBdSRGegA6H6WaBwMSBSUHVnAAcaZ8ARQTCQFwIwMHCAEBFRoDAQMaDQEVAQEBAgIVFRUVAgICAgICAgICAgICAgICAgICAgICAgICAgICAgICAgICAgICAgICAgICAgICAgICAgICAgICAgICAgICAgICAgICAgICAgICAgIBFQkJAgEBAgICAgICAgICBQEHAgEBARoBARAASB0XAUUBB5ydPJ5wAxcBeD8BRQUBAwESAgEEFQECAxUBAQEBAgICAgICAgICAgICAgICAgICAgICAgICAgICAgICAgICAgICAgICAgICAgICAgICAgICAgICAgICAhUVFQMDAwEbBAEyLQEUAUQ5n1hLXiCgW3YaCgEMoWhtRzYuogEZDQEKAQoZBRUZAQEECQEBHAICFRUVFQICAgICAgICAgICAgICAgICAgICAgICAgICAgICAgICAgICAgICAgICAgICAgICAgICAgICAgICAgICAgICAgICAgICAgICAgICAQISEgIBAQECAgICAgICAgIBCAEVMzMIAkQBEQwAWF8KDQEYBgEAXTEIAQEKCxUBBQIBAQISCQEBAQICAQEBAQICAgICAgICAgICAgICAgICAgICAgICAgICAgICAgICAgICAgICAgICAgICAgICAgICAgICAgICAQEBAgIVFQMTEwEGAQERATJiAWMCLXAmPXEAbUGbJhoBEzI8ADxOPGQNAQUbMwQBARUGAgETAQECAgEBAQECAhUVFRUVFRUVAgICAgICAgICAgICAgICAgICAgICAgICAgICAgICAgICAgICAgICAgICAgICAgICAgICAgICAgICAgICAgICAgECFRUBAQIDAgICAgICAgIBCRQCARkBAWIJASMEAY+QkUdqkpMBCJRpR5IzARcEAQQCFQEVEgEBAQEBAQICAgECAgICAgICAgICAgICAgICAgICAgICAgICAgICAgICAgICAgICAgICAgICAgICAgICAgICAgICAgICAgIBAQEBARITAUUKASULASQBBQkScBoEAoaVlgBOl44VARoBMZhxKpmaMwEDEw0CAQEBBQQSFQIBAQEBAhUVFRUVFRUVFQICAgICAgICAgICAgICAgICAgICAgICAgICAgICAgICAgICAgICAgICAgICAgICAgICAgICAgICAgICAgICAgIVAgEBARUJBAICAgICAgICAQEBBgNFBDMBGxQSDAkVBwEBG4I6Ho0GFwFqKI4BDRIBAQ0EAQEBBBUBAQECFQMVAgICAgICAgICAgICAgICAgICAgICAgICAgICAgICAgICAgICAgICAgICAgICAgICAgICAgICAgIDFRUCAQEBAUUSAWIaASMBAXABCwITFwEbARUBCAEBPwBtAACBLRQGFQEwTQBcVgEFBQMBGwENAQkSFQICFRIJAwMDAwMDAwMCAgICAgICAgICAgICAgICAgICAgICAgICAgICAgICAgICAgICAgICAgICAgICAgICAgICAgICAgICAgICAgICFQIBAQIDAwMCAgICAgICAjMSAQMBAQEzAgQJAgEyATMCCAEBfX5/X0s9AUaATmUBGRITFQENAQYzBAEBARUVAgICAgICAgICAgICAgICAgICAgICAgICAgICAgICAgICAgICAgICAgICAgICAgICAgICAgICAgICAxUVFQICAgIBARsBFQkBChIBGgEBGgEBAQEGCQEXAQkBClaBgoOEXIWGhxaIiQBciouMCRIBdQENBQQJCQQFDQMDAwMDAwMDAgICAgICAgICAgICAgICAgICAgICAgICAgICAgICAgICAgICAgICAgICAgICAgICAgICAgICAgICAgICAgICAgICAhUVFQEBAgICAgICAgIBBBICFQEJAQESAQUBAUQBAQEZAQEbBQRWYAAADTJpD3d4IgEHCwMSFw0VAQEBAQECAgICAgICAgICAgICAgICAgICAgICAgICAgICAgICAgICAgICAgICAgICAgICAgICAgICAgICAgICFRUVFQMDBwMVAQEHBAECMwEHBQEBGhoSARMBAwQBAQEaARUBBgF5entNAAB7DQB8fABHYmQkFAYNBQUNBhQDAwMDAwMDAwICAgICAgICAgICAgICAgICAgICAgICAgICAgICAgICAgICAgICAgICAgICAgICAgICAgICAgICAgICAgICAgICAgICAgICAgICAgICAgICAgICAgICAgICAgICAgICAhIVAhUHGTIWLRIdJypxKScAIXIBBxIWFQEIFQEBFQEBFQEaAQkBGgECAgICAgICAgICAgICAgICAgICAgICAgICAgICAgICAgICAgICAgICAgICAgICAgICAgICAgICAgICAgICAgICAgICAgICAgICAgICAgICAhIDFQIDBzMbAgEBc3R1djwAbDBIbQBeS2hlaQYBE1ESBwEGBgEcBQEBBQEHAQEHAQICAgICAgICAgICAgICAgICAgICAgICAgICAgICAgICAgICAgICAgICAgICAgICAgICAgICAgICAgICAgICAgICAgICAgICAgICAgICAgICAgICAgICAgICAhUSBzMbFwMGYwEEZGVTWQBcT2YEChQlAQESIwEbCQcBBAENAQQBAgICAgICAgICAgICAgICAgICAgICAgICAgICAgICAgICAgICAgICAgICAgICAgICAgICAgICAgICAgICAgICAgICAgICAgICAgICAgICAgIBAxoZExQaCQ0YMwEKLQEEAQxnaGlfaksAa2xtAG5vcAsFAQUJAQEaBgEDMgESCQECAgICAgICAgICAgICAgICAgICAgICAgICAgICAgICAgICAgICAgICAgICAgICAgICAgICAgICAgICAgICAgICAgICAgICAgICAgICAgICAgICAgICAgICAQIDCQQJAwIKEhsUHAcUGyVNVwBYWVozAQQBATMzAQEVEgkBBAEBAQICAgICAgICAgICAgICAgICAgICAgICAgICAgICAgICAgICAgICAgICAgICAgICAgICAgICAgICAgICAgICAgICAgICAgICAgICAgICAgICAQMNExMGCQEDRQ0BDRsBAUQBExQBGzRbWQBcH11SXl9gPWEBBgEaCQFiAQEBAQcFAgICAgICAgICAgICAgICAgICAgICAgICAgICAgICAgICAgICAgICAgICAgICAgICAgICAgICAgICAgICAgICAgICAgICAgICAgICAgICAgICAgICAgICAgEBAxISAgEBEgEBBAMBFTIBE0xNTk9OKlAYA1EBMxsiATMNAhoVEhcCAgICAgICAgICAgICAgICAgICAgICAgICAgICAgICAgICAgICAgICAgICAgICAgICAgICAgICAgICAgICAgICAgICAgICAgICAgICAgICAgMDFRUCFRUVAwESBgEBCQwXAQEBGwEBBAUBJ1IAUwBIAEsPAChUVVRWARoZRBoaAQICAgICAgICAgICAgICAgICAgICAgICAgICAgICAgICAgICAgICAgICAgICAgICAgICAgICAgICAgICAgICAgICAgICAgICAgICAgICAgICAgICAgICAgICAhUVAgIBARQSAQMSBQEBAQECAT9AAEEAQkMBMhkLAQtEBwMVAgEBAgICAgICAgICAgICAgICAgICAgICAgICAgICAgICAgICAgICAgICAgICAgICAgICAgICAgICAgICAgICAgICAgICAgICAgICAgICAgICAgIJFQEBAQEBAwIBCQIBAwIBAUUBAQEBBAECGhQBAQhGR0hJAEpLKAAqOkgPBwQiAUUCAgICAgICAgICAgICAgICAgICAgICAgICAgICAgICAgICAgICAgICAgICAgICAgICAgICAgICAgICAgICAgICAgICAgICAgICAgICAgICAgICAgICAgICFRUCAQICFQMBARUVAQQNBgQHDSwBARItLi8wACExDhUyBQEbCQotBwICAgICAgICAgICAgICAgICAgICAgICAgICAgICAgICAgICAgICAgICAgICAgICAgICAgICAgICAgICAgICAgICAgICAgICAgICAgICAgICAgICAgICAQEBAQICEhcTAQESAwczEgkJARUBEgoUAQk0DTU2Nzg5AAA6ADs8MT0+AgICAgICAgICAgICAgICAgICAgICAgICAgICAgICAgICAgICAgICAgICAgICAgICAgICAgICAgICAgICAgICAgICAgICAgICAgICAgICAgICAgICAgICAgICFRUVFRUVGxICAQQSFQEVBwEVARwZAR0BDAEeHyAhIiMkJQEBBQkCAgICAgICAgICAgICAgICAgICAgICAgICAgICAgICAgICAgICAgICAgICAgICAgICAgICAgICAgICAgICAgICAgICAgICAgICAgICAgICAgEBAxISAwIBCQEBCQEBARcKAQEBAgEBBiQBBQ0NASYUAQEMARoVFAECGAEnKCkqKwICAgICAgICAgICAgICAgICAgICAgICAgICAgICAgICAgICAgICAgICAgICAgICAgICAgICAgICAgICAgICAgICAgICAgICAgICAgICAgICAgICAgICAgIBAgMDAwIBAQEBBAEFAQMGBwEIAQkKAQsBAQkMBQ0ODw8PABARAQkNAgICAgICAgICAgICAgICAgICAgICAgICAgICAgICAgICAgICAgICAgICAgICAgICAgICAgICAgICAgICAgICAgICAgICAgICAgICAgICAgICAQEBAQIDEgECAgMEAQEBAQETAQEUCQEBBgESFRYDAhIXAQMYAQMTBBkXAQEIARpMAAAAZAAAAAAAAAAAAAAAegAAABcAAAAAAAAAAAAAAHsAAAAYAAAAKQCqAAAAAAAAAAAAAACAPwAAAAAAAAAAAACAPwAAAAAAAAAAAAAAAAAAAAAAAAAAAAAAAAAAAAAAAAAAIgAAAAwAAAD/////RgAAABwAAAAQAAAARU1GKwJAAAAMAAAAAAAAAA4AAAAUAAAAAAAAABAAAAAUAAAA</SignatureImage>
          <SignatureComments/>
          <WindowsVersion>6.2</WindowsVersion>
          <OfficeVersion>15.0</OfficeVersion>
          <ApplicationVersion>15.0</ApplicationVersion>
          <Monitors>1</Monitors>
          <HorizontalResolution>1920</HorizontalResolution>
          <VerticalResolution>1080</VerticalResolution>
          <ColorDepth>32</ColorDepth>
          <SignatureProviderId>{00000000-0000-0000-0000-000000000000}</SignatureProviderId>
          <SignatureProviderUrl/>
          <SignatureProviderDetails>9</SignatureProviderDetails>
          <SignatureType>2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2022-12-29T05:43:05Z</xd:SigningTime>
          <xd:SigningCertificate>
            <xd:Cert>
              <xd:CertDigest>
                <DigestMethod Algorithm="http://www.w3.org/2001/04/xmlenc#sha256"/>
                <DigestValue>dwoSLa/Lsn8t1gG9S59ezZhjyYDQ2ycFk1pISg/YiU8=</DigestValue>
              </xd:CertDigest>
              <xd:IssuerSerial>
                <X509IssuerName>CN=CA of RoA, SERIALNUMBER=1, O=EKENG CJSC, C=AM</X509IssuerName>
                <X509SerialNumber>9085599609126162759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  <xd:UnsignedProperties>
        <xd:UnsignedSignatureProperties>
          <xd:CertificateValues>
            <xd:EncapsulatedX509Certificate>MIIFwDCCA6igAwIBAgIIONlYPFLkm3YwDQYJKoZIhvcNAQELBQAwUDELMAkGA1UEBhMCQU0xGjAYBgNVBAoMEUdvdmVybm1lbnQgb2YgUm9BMQowCAYDVQQFEwExMRkwFwYDVQQDDBBOYXRpb25hbCBSb290IENBMB4XDTEzMTAyNzA5MTgyMloXDTI3MTAyNzA5MTgyMlowQjELMAkGA1UEBhMCQU0xEzARBgNVBAoMCkVLRU5HIENKU0MxCjAIBgNVBAUTATExEjAQBgNVBAMMCUNBIG9mIFJvQTCCAiIwDQYJKoZIhvcNAQEBBQADggIPADCCAgoCggIBAIk3FnQae8X6LivV+5wnrHxmuZd4Zc0kZfqnuQXUkXiZyFdMFr7IrvdZJABhDXIJz+jXX1Vssojy6/yujhJYxCBqOxn9at0A7syHo5wCIx2eBTxu6D7ZGbXjh/nnzYNNuquXFsGlygOSMOdDhFMwHQURh/tpyjVGy7eBF1IbQEBALAj2+YUzsgEL31LUB8gQ3bU61Z10a3eFDUEI+nttlhWGQJJfF0pI758+K+WGSnan96xNG2EKK83fwctNgDKmytb610yhh6A7ghyE+JPhyKcSfBu2gtbNZ2tUZ4qkkZgwvvp4eVQ0r3Wge/k9O2m1Wf+K8VGQ5fcj+PN11ktPRxbbyMXbXUrzGbSYAwS8p3KpXTQvdgqBqzgVmrcler6Kvo3PZmh227SF5I/DyfyjwP35L6p3Geze4exOCiQ1UM5kNkuVnEOI7b2332gInqrfrJgH6HHwGkknCEUD989tYXoG0MO/M1MxRs2+yI3VqdB1UXpL6/YbxH+yWceMmxZweqLwtpEh1rkkhUTuYnF1+O5I3GNdOXMiWi5QYR4asAq386cC06MrodgoMAyUBQc8jctNqP4UB+BkPUpv3t3Qnrckzwk+/tAWBvcz2Nz1vmlWAIQwLG1DQ7fTNbguYLxD9BOhrh/NrdyqSVwTmAVCOlpM804ISrFzdyIHauUx0i7FAgMBAAGjgaswgagwHQYDVR0OBBYEFOnq8e4kIi4N/23YzITGNIzfXbJ5MA8GA1UdEwEB/wQFMAMBAf8wHwYDVR0jBBgwFoAU0W56dsKHRYgR+J5aJans6ips4q0wEQYDVR0gBAowCDAGBgRVHSAAMDIGA1UdHwQrMCkwJ6AloCOGIWh0dHA6Ly9jcmwucGtpLmFtL3Jvb3RjYV8yMDEzLmNybDAOBgNVHQ8BAf8EBAMCAQYwDQYJKoZIhvcNAQELBQADggIBADtT08EfAxBTi5wVSAfw1kTqPCepbCXFLf+6vQfyLXmqeRzwzoaOQPYH0lcG4btQvvgNIG+FHm+fz7p8m89MeUU6utiSv6YqSQaKjD0rkzQX9l61gKTMcCyESZwYMMaLMHR8DN9rs9BmLNgZDVnnN3rL3nt4jgGAiDLQrD5XTI4mfaa/fqDl7ywbC8RiKr/8u3m9htzPj0Ey3Ca4/JATFOtiffedkWuv/Mnl2PqZu13WJcOtFkrAWVRgVQAOM5OdedQvRQ+45CP4Dhf2PCdKEyWufhQnJs12FNe7qzH85hnGHQtb7UTRVleIUMKvjOr0oslJrgrUM290soMhi7d2d+iS2bX0unIQov+wrCP+V7aOkNiVrvLY7tjlsZzfXB+lKf6aJ8EAnek2nSXzWBRMlKHsq/dAj1PFEMXc9vawNiby7r6e/FJoMG/FJMHuWZpE2XZroI7sbe9eduV5pIXK6KaSOGFJm07WMn1bmZZysBqmXLLXC3OJbX1y4IIYgvZQosqPhyvvmVest83ekFKl0JPzdu+prNxb68iM5efP77gPWXCOQ/TIufLTPH13FFYC5A15TXdrsxgw81flCVCZH/DZtxOrXv+c87gEPeJyE8an+sOPpgC+fK/bOl5aiJUWEp9YuUrm6Gg+RB0LjDRQ14wmJNjFU4lZvO4PZCLsdtoF</xd:EncapsulatedX509Certificate>
            <xd:EncapsulatedX509Certificate>MIIFuzCCA6OgAwIBAgIIRu+jduAP1YMwDQYJKoZIhvcNAQELBQAwUDELMAkGA1UEBhMCQU0xGjAYBgNVBAoMEUdvdmVybm1lbnQgb2YgUm9BMQowCAYDVQQFEwExMRkwFwYDVQQDDBBOYXRpb25hbCBSb290IENBMB4XDTEzMTAyNjIyMTU1M1oXDTM4MTAyNjIyMTU1M1owUDELMAkGA1UEBhMCQU0xGjAYBgNVBAoMEUdvdmVybm1lbnQgb2YgUm9BMQowCAYDVQQFEwExMRkwFwYDVQQDDBBOYXRpb25hbCBSb290IENBMIICIjANBgkqhkiG9w0BAQEFAAOCAg8AMIICCgKCAgEAmJ0H9EibeDG8UFsAn06Ln0rYMNZWzeV+upnK66nQ1aXzkFWb3PBc7+AklMssGvQf0gnywkas0REDwpU9KHtMwYeU6t5Oer+YJdlMsqsGzheV/51/DnpBwf2GH6p4im7WqJNEcVoCLMXk5ugKtHKxowZMq0l9yEDnh0p/GIPKWY8pfbWKilY6GI3T9W1n2W22p5wamuhygBSqoRzkIuB3gGohEfel7qxTI3ZU4o51xq13llQYYxZKqVKCNrBdAhtiEb7fq+ScnYm9c6IvXd2kWpxeCM9aZWEquNods5dExgkI4sC1564NL1dEYfIF3fQ+wfLDM9WM5wgBIYSSnj//rvJ1i+eYJ5tbBn6D+95nMM61oyspamWVxaePyRdBRsuj5FTfOSx20PQqrKYOk9YdevxOnfk9YyfiASbrtMCMiMPkZ9k7fcvGEawO8WgA6rOv9lTx8O4j3yWg6QAfE+8OhxMt/zia6Cc3OY8qgcuKn6dQPuD+A1cy59fEBIGitL2bDAKraoqFWHlC6tSHiDBZ76QC0cpcATeyrvDFMJX1/1GG9pINczHghulhrYEdbxHvBmzmrkQXsUGCCapiwKIJYaLuIyeZKx34Mn1XPd5TAENPUk5Ba2q23/aueOGZXxLspbsjZB3mDAH2RmM2xyo/5Lj6iN1It7RrRfdgeDPHo50CAwEAAaOBmDCBlTAdBgNVHQ4EFgQU0W56dsKHRYgR+J5aJans6ips4q0wDwYDVR0TAQH/BAUwAwEB/zAfBgNVHSMEGDAWgBTRbnp2wodFiBH4nlolqezqKmzirTAyBgNVHR8EKzApMCegJaAjhiFodHRwOi8vY3JsLnBraS5hbS9yb290Y2FfMjAxMy5jcmwwDgYDVR0PAQH/BAQDAgEGMA0GCSqGSIb3DQEBCwUAA4ICAQAuzwyJgRYU0vH94gmabhw7V8VMxU2rU46+4nrIwQEu7PbcIeBWqTokVuzcetAGzIqjZI77pjTSktrDuWPlvCX05TDIPIa07JVp9gABT92HaRTQm0by7jsne80MRMkezGLFJV224faTqSK6Zzrq47gx5yFjZEqpt7qH9IMsf0/hiVVUjcl3P7V+eqcnK6WcHP9l8Qf3hGEyi/rL3of8r2VwePlfHewyGoNf8lSSWUKwntOQG1YzNdTQusi5GgtOJ9A8xJsZtnFm6XRwfsSD54pX5RkZL9mJJrd8Wfs4FLFt/T9GvjT7aFIZ64xOCa1kZ0VzRX+TdAcFyWgyyJwoihp/m3B5ZyeKo7kIbxKQGFv2O+QZwVYuqyTpMrQEGgN/HGU1G8Sa6mB4qgJuoXd54nMEeZaHR3dbYNeXb6Dy2RvyLT1oiokkNSayRfVBQP2o7kqVu2SMgf2j8UnKdvaOcU+Z+5kIng84zl6Y6zv0L6KQAJDYpf+saBpi+fVQwBHq2G/N3BWBKLcwBjrbS9lk8KX7ehHYF+f8rhm8f3y59uRELAZ/49dSiPonKCsB/iJvcYZ/CksysiqYDBoYY9ksIxnYHUB/+Ee4MqKrpMTcwUvn1PtLKogEocOuZ7hciqlIYZgavKwp7yjEMUerq1vZ02E613sISACr6PFdeW3Rr6WAew==</xd:EncapsulatedX509Certificate>
          </xd:CertificateValues>
        </xd:UnsignedSignatureProperties>
      </xd:UnsignedProperties>
    </xd:QualifyingProperties>
  </Object>
  <Object Id="idValidSigLnImg">AQAAAGwAAAAAAAAAAAAAAP8AAAB/AAAAAAAAAAAAAACQGgAASg0AACBFTUYAAAEAqFAAALsAAAAFAAAAAAAAAAAAAAAAAAAAgAcAADgEAAD+AQAAHwEAAAAAAAAAAAAAAAAAADDIBwAYYQQACgAAABAAAAAAAAAAAAAAAEsAAAAQAAAAAAAAAAUAAAAeAAAAGAAAAAAAAAAAAAAAAAEAAIAAAAAnAAAAGAAAAAEAAAAAAAAAAAAA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8PDwAAAAAAAlAAAADAAAAAEAAABMAAAAZAAAAAAAAAAAAAAA/wAAAH8AAAAAAAAAAAAAAAABAACAAAAAIQDwAAAAAAAAAAAAAACAPwAAAAAAAAAAAACAPwAAAAAAAAAAAAAAAAAAAAAAAAAAAAAAAAAAAAAAAAAAJQAAAAwAAAAAAACAKAAAAAwAAAABAAAAJwAAABgAAAABAAAAAAAAAPDw8A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////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L0AAAAEAAAA9gAAABAAAAC9AAAABAAAADoAAAANAAAAIQDwAAAAAAAAAAAAAACAPwAAAAAAAAAAAACAPwAAAAAAAAAAAAAAAAAAAAAAAAAAAAAAAAAAAAAAAAAAJQAAAAwAAAAAAACAKAAAAAwAAAABAAAAUgAAAHABAAABAAAA9f///wAAAAAAAAAAAAAAAJABAAAAAAABAAAAAHMAZQBnAG8AZQAgAHUAaQAAAAAAAAAAAAAAAAAAAAAAAAAAAAAAAAAAAAAAAAAAAAAAAAAAAAAAAAAAAAAAAAAAAA1w9MbvANjI7wHO/FN33GKNd6jG7wCoDgqoAAAAABDiCgIQ4goCdq4NcAAAAADARlcJnMbvAQAAAAAAAAAAAAAAAAAAAADI5goCAAAAAAAAAAAAAAAAAAAAAAAAAAAAAAAAAAAAAAAAAAAAAAAAjELJyAAAAABIyO8B6ftTdwAA7wEAAAAA9ftTd5oaCcj1////AAAAAAAAAAAAAAAAkAEAADYaCcjkxu8B3a9zdwAAFnbYxu8BAAAAAODG7wEAAAAAAAAAAGG4cncAAAAACQAAAPjH7wH4x+8BAAIAAPz///8BAAAAAAAAAAAAAAAAAAAAAAAAAAAAAADw11QJZHYACAAAAAAlAAAADAAAAAEAAAAYAAAADAAAAAAAAAISAAAADAAAAAEAAAAeAAAAGAAAAL0AAAAEAAAA9wAAABEAAAAlAAAADAAAAAEAAABUAAAAiAAAAL4AAAAEAAAA9QAAABAAAAABAAAAAIDUQbSX1EG+AAAABAAAAAoAAABMAAAAAAAAAAAAAAAAAAAA//////////9gAAAAMQAyAC8AMgA5AC8AMgAwADIAMgAGAAAABgAAAAQAAAAGAAAABgAAAAQAAAAGAAAABgAAAAYAAAAGAAAASwAAAEAAAAAwAAAABQAAACAAAAABAAAAAQAAABAAAAAAAAAAAAAAAAABAACAAAAAAAAAAAAAAAAAAQAAgAAAAFIAAABwAQAAAgAAABAAAAAHAAAAAAAAAAAAAAC8AgAAAAAAAAECAiJTAHkAcwB0AGUAbQAAAAAAAAAAAAAAAAAAAAAAAAAAAAAAAAAAAAAAAAAAAAAAAAAAAAAAAAAAAAAAAAAAAAAAAAAAACAAAAB8eNcSAAAKAr0ts24AyCbpcIDJyABnEQIoAgAA0Ae/AQgCAADQB78BZAAAADwL7wEIAgAACGHXEkj/fxegzIIXAAAAAAAAAAAAAL8BAgAAAAAAAABBAAAAAAC/AXwCvwEAAAAA/AEAAKQXvwEAAAAAAAAKAqAXvwEAAIl3AAXvAa5eiXfAdtcSrl6JdwAAAAAAAAAAEAYLAhAGCwIUBe8BHy+nbgAACgIAAAAA/AEAACQF7wHdLqduAAAAAAcAAAAAAAAAYbhyd/wBAAAHAAAATAbvAUwG7wEAAgAA/P///wEAAAAAAAAAAAAAAAAAAADw11QJ8MQKdmR2AAgAAAAAJQAAAAwAAAACAAAAJwAAABgAAAADAAAAAAAAAAAAAAAAAAAAJQAAAAwAAAADAAAATAAAAGQAAAAAAAAAAAAAAP//////////AAAAABYAAAAAAAAANQAAACEA8AAAAAAAAAAAAAAAgD8AAAAAAAAAAAAAgD8AAAAAAAAAAAAAAAAAAAAAAAAAAAAAAAAAAAAAAAAAACUAAAAMAAAAAAAAgCgAAAAMAAAAAwAAACcAAAAYAAAAAwAAAAAAAAAAAAAAAAAAACUAAAAMAAAAAwAAAEwAAABkAAAAAAAAAAAAAAD//////////wAAAAAWAAAAAAEAAAAAAAAhAPAAAAAAAAAAAAAAAIA/AAAAAAAAAAAAAIA/AAAAAAAAAAAAAAAAAAAAAAAAAAAAAAAAAAAAAAAAAAAlAAAADAAAAAAAAIAoAAAADAAAAAMAAAAnAAAAGAAAAAMAAAAAAAAAAAAAAAAAAAAlAAAADAAAAAMAAABMAAAAZAAAAAAAAAAAAAAA//////////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///8AAAAAACUAAAAMAAAAAwAAAEwAAABkAAAAAAAAABYAAAD/AAAASgAAAAAAAAAWAAAAAAEAADUAAAAhAPAAAAAAAAAAAAAAAIA/AAAAAAAAAAAAAIA/AAAAAAAAAAAAAAAAAAAAAAAAAAAAAAAAAAAAAAAAAAAlAAAADAAAAAAAAIAoAAAADAAAAAMAAAAnAAAAGAAAAAMAAAAAAAAA////AAAAAAAlAAAADAAAAAMAAABMAAAAZAAAAAkAAAAnAAAAHwAAAEoAAAAJAAAAJwAAABcAAAAkAAAAIQDwAAAAAAAAAAAAAACAPwAAAAAAAAAAAACAPwAAAAAAAAAAAAAAAAAAAAAAAAAAAAAAAAAAAAAAAAAAJQAAAAwAAAAAAACAKAAAAAwAAAADAAAAUgAAAHABAAADAAAA4P///wAAAAAAAAAAAAAAAJABAAAAAAABAAAAAGEAcgBpAGEAbAAAAAAAAAAAAAAAAAAAAAAAAAAAAAAAAAAAAAAAAAAAAAAAAAAAAAAAAAAAAAAAAAAAAAAAAAAAAGAX8ATvAdQG7wHO/FN3nKAKAgAAAACxCwotOwAAAH8AAAAAAAAABQAAANAAAAA4lEsQAAAAAHh4hhcAAAAA4MYBAQiUhhcAAAAAeHiGF7CSuG4DAAAAuJK4bgEAAAAAYmgXvGrrbr0ts24AyCbpcIDJyABnEQJEBu8B6ftTdwAA7wECAAAA9ftTdzwL7wHg////AAAAAAAAAAAAAAAAkAEAAAAAAAEAAAAAYQByAGkAYQBsAAAAAAAAAAAAAAAAAAAABgAAAAAAAABhuHJ3AAAAAAYAAAD0Be8B9AXvAQACAAD8////AQAAAAAAAAAAAAAAAAAAAPDXVAnwxAp2ZHYACAAAAAAlAAAADAAAAAMAAAAYAAAADAAAAAAAAAISAAAADAAAAAEAAAAWAAAADAAAAAgAAABUAAAAVAAAAAoAAAAnAAAAHgAAAEoAAAABAAAAAIDUQbSX1EEKAAAASwAAAAEAAABMAAAABAAAAAkAAAAnAAAAIAAAAEsAAABQAAAAWABuABUAAAAWAAAADAAAAAAAAAAlAAAADAAAAAIAAAAnAAAAGAAAAAQAAAAAAAAA////AAAAAAAlAAAADAAAAAQAAABMAAAAZAAAACkAAAAZAAAA9gAAAEoAAAApAAAAGQAAAM4AAAAyAAAAIQDwAAAAAAAAAAAAAACAPwAAAAAAAAAAAACAPwAAAAAAAAAAAAAAAAAAAAAAAAAAAAAAAAAAAAAAAAAAJQAAAAwAAAAAAACAKAAAAAwAAAAEAAAAJwAAABgAAAAEAAAAAAAAAP///wAAAAAAJQAAAAwAAAAEAAAATAAAAGQAAAApAAAAGQAAAPYAAABHAAAAKQAAABkAAADOAAAALwAAACEA8AAAAAAAAAAAAAAAgD8AAAAAAAAAAAAAgD8AAAAAAAAAAAAAAAAAAAAAAAAAAAAAAAAAAAAAAAAAACUAAAAMAAAAAAAAgCgAAAAMAAAABAAAACcAAAAYAAAABAAAAAAAAAD///8AAAAAACUAAAAMAAAABAAAAEwAAABkAAAAKQAAABkAAAD2AAAARwAAACkAAAAZAAAAzgAAAC8AAAAhAPAAAAAAAAAAAAAAAIA/AAAAAAAAAAAAAIA/AAAAAAAAAAAAAAAAAAAAAAAAAAAAAAAAAAAAAAAAAAAlAAAADAAAAAAAAIAoAAAADAAAAAQAAAAhAAAACAAAAGIAAAAMAAAAAQAAAEsAAAAQAAAAAAAAAAUAAAAhAAAACAAAAB4AAAAYAAAAAAAAAAAAAAAAAQAAgAAAABwAAAAIAAAAIQAAAAgAAAAhAAAACAAAAHMAAAAMAAAAAAAAABwAAAAIAAAAJQAAAAwAAAAAAACAJQAAAAwAAAAHAACAJQAAAAwAAAAOAACAGQAAAAwAAAD///8AGAAAAAwAAAAAAAAAEgAAAAwAAAACAAAAEwAAAAwAAAABAAAAFAAAAAwAAAANAAAAFQAAAAwAAAABAAAAFgAAAAwAAAAAAAAADQAAABAAAAAAAAAAAAAAADoAAAAMAAAACgAAABsAAAAQAAAAAAAAAAAAAAAjAAAAIAAAAC9p1T8AAAAAAAAAAANB0D8AACRCAAAAQiQAAAAkAAAAL2nVPwAAAAAAAAAAA0HQPwAAJEIAAABCBAAAAHMAAAAMAAAAAAAAAA0AAAAQAAAAKQAAACAAAABSAAAAcAEAAAQAAAAQAAAABwAAAAAAAAAAAAAAvAIAAAAAAAAHAgIiUwB5AHMAdABlAG0AAAAAAAAAAAAAAAAAAAAAAAAAAAAAAAAAAAAAAAAAAAAAAAAAAAAAAAAAAAAAAAAAAAAAAAAAAABon+8BraZUd3gVAAAon+8BhQ0hIoUNIgAAAAAAXk7FbngVWf//////iCQAAApZCgAst2AXAAAAAIUNIv//////iCQAACEiAQDAAvQfAAAAAJw9pXZ5RFJ3hQ0hImzbgRcBAAAA/////wAAAAAQn4cXlKPvAQAAAAAQn4cXAAB/F4pEUnfAAvQfhQ0hIgEAAABs24EXEJ+HFwAAAAAAAAAAhQ0iAJSj7wGFDSL//////4gkAAAhIgEAwAL0HwAAAACOJFZ3hQ0hIrBcWB0KAAAA/////wAAAAAQAAAAAwEAAF3fAAAcAAABhQ0hIjgAAAAAAAAAAQAAAPDECnZkdgAIAAAAACUAAAAMAAAABAAAAEYAAAAoAAAAHAAAAEdESUMCAAAAAAAAAAAAAAB7AAAAGAAAAAAAAAAhAAAACAAAAGIAAAAMAAAAAQAAABUAAAAMAAAABAAAABUAAAAMAAAABAAAAFEAAABwNgAAKQAAACAAAADzAAAARAAAAAAAAAAAAAAAAAAAAAAAAAD/AAAAMgAAAFAAAAAgBAAAcAQAAAAyAAAAAAAAIADMAHoAAAAXAAAAKAAAAP8AAAAyAAAAAQAIAAAAAAAAAAAAAAAAAAAAAAD+AAAAAAAAAAAAAAD///8A/v7+APz8/AD5+fkA9/f3APPz8wD4+PgA7e3tAPr6+gDo6OgA5ubmAOTk5AD19fUAzs7OAAUFBQAyMjIA2NjYAPv7+wDv7+8A8vLyAP39/QDh4eEA7u7uAN7e3gDw8PAA8fHxAN/f3wDIyMgAExMTABoaGgASEhIAISEhAOLi4gDp6ekA3d3dANbW1gDc3NwA9vb2AKmpqQAICAgALCwsAA8PDwDb29sA6+vrAK6urgCIiIgAFhYWAGxsbADn5+cA9PT0ANfX1wCcnJwApqamAKKiogCXl5cAQ0NDAA4ODgAQEBAACQkJAFdXVwDj4+MAT09PAB8fHwAXFxcAVVVVAOrq6gDs7OwAycnJAAICAgAMDAwAHR0dACAgIAAKCgoAq6urABsbGwADAwMAGRkZAJGRkQDT09MAampqAAYGBgCNjY0An5+fANLS0gAkJCQAJSUlABgYGAAzMzMAs7OzAA0NDQAcHBwAFBQUAAcHBwAnJycA1dXVAOXl5QDZ2dkA2traAFJSUgB9fX0AXFxcADQ0NAA1NTUACwsLABUVFQBWVlYAHh4eAG1tbQDDw8MA4ODgAAQEBAAqKioA0NDQAKysrADU1NQApKSkAJ2dnQDLy8sAb29vACsrKwAiIiIAJiYmAM3NzQC/v78AkJCQAD8/PwCxsbEAh4eHAIGBgQAREREAWFhYAFlZWQBbW1sAwMDAALu7uwBra2sAZGRkAKCgoAA7OzsAdHR0AKWlpQBlZWUAWlpaAIKCggCTk5MAm5ubAISEhAAwMDAAfn5+AIODgwB7e3sAgICAAKqqqgCenp4ASUlJAL29vQBAQEAAxsbGADk5OQC1tbUAzMzMADo6OgA2NjYAY2NjAC4uLgAjIyMAxcXFAMfHxwBhYWEAaGhoAJqamgAxMTEAcHBwALKysgBRUVEAVFRUAEpKSgCUlJQAREREALa2tgDPz88Avr6+AHNzcwB/f38AXV1dAAEBAQC4uLgAdnZ2AGlpaQB5eXkAioqKADc3NwC3t7cA0dHRAExMTACLi4sAUFBQALS0tACoqKgAXl5eAE1NTQC5ubkAQUFBAMrKygC8vLwALS0tAEVFRQA4ODgASEhIAEJCQgApKSkALy8vAMLCwgAoKCgAR0dHAK+vrwB6enoAPT09AGdnZwBOTk4AYGBgAI6OjgCPj48AcnJyAHh4eABfX18AlpaWAImJiQCGhoYAYmJiAHFxcQCZmZkAp6enALq6ugB8fHwAmJiYAMTExACwsLAAwcHBAGZmZgCtra0AoaGhAHV1dQCSkpIAjIyMAIWFhQCVlZUAPj4+AFNTUwA8PDwAd3d3AKOjowBGRkYAATJDAQMBBjISAxQBMQkUDTIBAiYBAQEBAgICAgICAgICAgICAgICAgICAgICAgICAgICAgICAgICAgICAgICAgICAgICAgICAxIDAgIEEzEHAQEBJhcUEgIEAwkaDQIJBAMCARUDFQECAgICAgICAgICAgICAgICAgICAgICAgICAgICAgICAgICAgICAgICAgICAgICAgICAgICAgICAgICAgICAgICAgICAgICAgICAgICAgICAgICAgICAgICAgICAgICAgICAgICAgICAgICAgICAgICAgICAgICAgICAgICAgICAgICAgICAgICAgICAgICAgICAgICAgICAAAA0O4hCTIBEwEECpb3wSYIAwcZBAESEgICAgICAgICAgICAgICAgICAgICAgICAgICAgICAgICAgICAgICAgICAgICAgICAgEDCQEBBCEO9n039zdZMQEBCQMHEw0BEgQDAgEVAxUBAgICAgICAgICAgICAgICAgICAgICAgICAgICAgICAgICAgICAgICAgICAgICAgICAgICAgICAgICAgICAgICAgICAgICAgICAgICAgICAgICAgICAgICAgICAgICAgICAgICAgICAgICAgICAgICAgICAgICAgICAgICAgICAgICAgICAgICAgICAgICAgICAgICAgICAgBMaEUvOjFgARMCBXEBjAAqjyMBQyYBEgMJATIsAQICAgMBASYBJiYBAQECAgIBAQEBAQEBAQEBAQICAgICAgICEgMVAgIVAxICBAEBBgEJAQQHADsAW0kARwkhbgQBQxUVCQQBEwECARQBARcSARIVAwEVAQEEEhIBAQEBAQEBARIDFQICFQMSAgICAgICAgICAgICAgICAgICAgICAgICAgICAgICAgICAgICAgICAgICAgICAgICAgICAgICAgICAgICAgICAgICAgICAgICAgICAgICAgICAgICAgICAgICAgICAgICAgICAgICAgICAgICAgICAgICAgICAgIABI0AHwAAyJYIAgcBYOU3xoBr/RkBAQIBEhkBAQIFJgEJAQYEAQECARIDAxUVFQMDAQEBAQEBAQECAgICAgICAgICAQEBAQICAQENMgEDEwkCFAEIAwXlmsSkD9NlvBMBASYBAwEBCgcBEgIBAQYSAQEGARUNAQEDAQEBAQEBAQECAgEBAQECAgICAgICAgICAgICAgICAgICAgICAgICAgICAgICAgICAgICAgICAgICAgICAgICAgICAgICAgICAgICAgICAgICAgICAgICAgICAgICAgICAgICAgICAgICAgICAgICAgICAgICAgICAgICAgICAgICAgICAgICAAEBB5QAUUZdRMYDARUBQIIARVsAjBR/AiQBAQwBLAELAQEBAQISBwUVAgEBAQEVAwEBAQEBAQEBAgICAgICAgIBAQIVFQIBAQcBEgEBFAEaGgETAQEKAhUyCTIBzh4qAG+nG3MSGgMCFQdzBwEJEzEGKwEBGQEBJgEBAQEBAQEBAQECFRUCAQECAgICAgICAgICAgICAgICAgICAgICAgICAgICAgICAgICAgICAgICAgICAgICAgICAgICAgICAgICAgICAgICAgICAgICAgICAgICAgICAgICAgICAgICAgICAgICAgICAgICAgICAgICAgICAgICAgICAgICAgAiDQoBJQAAbwAAY0sFAWCewpwAAABRAEHtAcIYCyIBYgkiGm4BEgEBAQEBAQEBAgICAgICAgICAgICAgICAgICAhUDEhIDFQIBAQVDY4kZAQYTASYXGQYBAXEBFRcBBxGZzUY5+Ju2B24BJgNiYAEEARMXGRkBAQECAgICAgICAgIVAxISAxUCAgICAgICAgICAgICAgICAgICAgICAgICAgICAgICAgICAgICAgICAgICAgICAgICAgICAgICAgICAgICAgICAgICAgICAgICAgICAgICAgICAgICAgICAgICAgICAgICAgICAgICAgICAgICAgICAgICAgICAgIAAQESTwUBk1VoKFxXAACizJkUCRTNeDtrL11dCnwEMQFhBAEBARQFAgEBAxISAwIBAgICAgICAgICAgICAgICAgICFRUVFQICBwIZFdp5om9RKDPpCBUxGiwBAacBBBMaGgUyAZH4UUUARKhfATJiARgBAQECDDIDAgICAgICAgICAhUVFRUCAgICAgICAgICAgICAgICAgICAgICAgICAgICAgICAgICAgICAgICAgICAgICAgICAgICAgICAgICAgICAgICAgICAgICAgICAgICAgICAgICAgICAgICAgICAgICAgICAgICAgICAgICAgICAgICAgICAgICAgICAAQaAQEIAREBLHM6XbpLTQBbaAEBFAkycxEuKABr0wDMAQEiGRUBCQEBAQECAQEBAQICAgICAgICAgICAgICAgIBAQEBAQEBAQoBYQENASYzGraTaAAAKSD9AUMJARcBARIBJgwUAQoKYXcASUjxASEBCT0UAQEBMgICAgICAgICAQEBAQEBAQECAgICAgICAgICAgICAgICAgICAgICAgICAgICAgICAgICAgICAgICAgICAgICAgICAgICAgICAgICAgICAgICAgICAgICAgICAgICAgICAgICAgICAgICAgICAgICAgICAgICAgICAgICAgICAgICAgICAgICAgAmAgYaFwUBBhMSGgHgg2+AfdkARvgBARkSEwHxjnpaAFaAdiUBEhQBBwkVAQEBAQEVFRUVFRUVFQICAgICAgICCQMCAQECAwkaAQQsDAhCAQkBAQEXB5Gq8JsAz5LyAQkHCUIhARc9AwEEAQHgsNAA9/VgJhsSEgIVFRUVFRUVFQkDAgEBAgMJAgICAgICAgICAgICAgICAgICAgICAgICAgICAgICAgICAgICAgICAgICAgICAgICAgICAgICAgICAgICAgICAgICAgICAgICAgICAgICAgICAgICAgICAgICAgICAgICAgICAgICAgICAgICAgICAgICAgICAgIAARoBBwEhARMBIgEUFBMBZw87glpMD28PKgEFAw0FCRW6AEAoGhMBDDFDBgQSBDIZFRUVFRUVFRUCAgICAgICAgYmCRUVCSYGARkBIhUBARIBCQEUFQEFAQUHAQJFACgARQABASIyARoZCSwVMQEUEqcADwApFgEmFRUVFRUVFRUGJgkVFQkmBgICAgICAgICAgICAgICAgICAgICAgICAgICAgICAgICAgICAgICAgICAgICAgICAgICAgICAgICAgICAgICAgICAgICAgICAgICAgICAgICAgICAgICAgICAgICAgICAgICAgICAgICAgICAgICAgICAgICAgICAAICAgISBRQZPSZCEgEXAwIm/GNdAGgAKlEAd9u9MOUGB+iwAAC++xUXJg0SJQETAQEKATEBMQEsARQBFRMBAwE9EjIHDRIGDQUhAT1DASINA0MFAQcZAxUNAQEFBQE9srKXMG8AAIXw28cBPSY9EwEHQwnYqXUAUWO+vRQBFQFuFBIEAQZhATIBBAEmAQEaAQEJAQgBARQBAQECAhUVAgICAgICAgICAgICAgICAgICAgICAgICAgICAgICAgICAgICAgICAgICAgICAgICAgICAgICAgICAgICAgICAgICAgICAgICAgICAgICAgICAgICAgICAgICAgICAgICAgACAgICEgUGGiJCMhQJAQEVARMyAQEMrTo6OwAQeEcoOaoYGQHrSDtdRCMHQxUiAQcaARUCQwEBDRoBEwEBQsIyBAFiAQ21GQEBAQsBAkMDGQgCFwMBBwEEARQXAQEyBiIsARgjAQqDS1dpAEduQqExGQEBYA0KARI4XE2mAOQsCgEVASEVASYBEwEWAQE9AQMCCQECBgcEAgEBAgIVAgICAgICAgICAgICAgICAgICAgICAgICAgICAgICAgICAgICAgICAgICAgICAgICAgICAgICAgICAgICAgICAgICAgICAgICAgICAgICAgICAgICAgICAgICAgICAgICAgIAAgICFRIHDQYstMP60N1uAgEBCQQNAQExATIBAQcDwYYAKlzUjsMJACAAALATFRoJARoNAQQsAQQBARUGAfvFi2Z+hKQBAQEYMiICAgETCwEsAQETGQEFBwUmAQESBQEBAQZDAQsBAW4JAs1ZjcAfeJSvpQEVAQoxARkrT227egDanZMBARkTFAESAQcJAQQBAxIBASYEAQEVFRUCAgICAgICAgICAgICAgICAgICAgICAgICAgICAgICAgICAgICAgICAgICAgICAgICAgICAgICAgICAgICAgICAgICAgICAgICAgICAgICAgICAgICAgICAgICAgICAgICAgICAAICAhUDBAUmrQAAaB86AAAAb29FANOuIajKASEXBGABAQ0BwGoAUUwAOQ8AAEdPtiQBAXsNDsp2QxkBARf3pB+FLLFI+FEAH8gMWa6eAdW1RMGGAQFCAQEBAQEXCxIBBUMmAQEEMgQVAQMKAQ0UBAUWrDxAKg8A+eTCIxUBBkQBAT7Xumhu6gYBIgECAQETQwMBFwEVBwEGEhIDFQICAgICAgICAgICAgICAgICAgICAgICAgICAgICAgICAgICAgICAgICAgICAgICAgICAgICAgICAgICAgICAgICAgICAgICAgICAgICAgICAgICAgICAgICAgICAgICAgICAgABAgIVAxIEBCYicSLlDx8AggAAaUUAKgC6glxHo0vUKoQBFwEDAa9JpkxRSShfXTlbHkUBAQ9GACCiV1esJgElSVq+DRdDPV97AEVaSWsvAExHAFVb1wYMAUMBAQEBFBcBBxkaQiYBAxMBAwQsAQcBDRUiAT0LG7VIAFxLR40SFAEEIgwWAGgQekEBE3sBtQEsAQsBAQIEAQcJAxUBAQECAgICAgICAgICAgICAgICAgICAgICAgICAgICAgICAgICAgICAgICAgICAgICAgICAgICAgICAgICAgICAgICAgICAgICAgICAgICAgICAgICAgICAgICAgICAgICAgIAAQECFRUDAxIBCxUBAwEDAwYJAQnp4uKk5o7FvblqIABoAABFRQBaAAA7ACg1gc3Hl2hMAIR1f30ARUYdXQBMLunQTFfqkQEBAQUBAULaqh0AAFsAADxlOQAQ9ZHjeywBIgMxARIBGgMBIgcBQwEsIgEyASYyATJCMgEx4r2MADp6NnIBBQksHJBeAEF07wECMgEXASIxJQQmBxIVAQEBAQICAgICAgICAgICAgICAgICAgICAgICAgICAgICAgICAgICAgICAgICAgICAgICAgICAgICAgICAgICAgICAgICAgICAgICAgICAgICAgICAgICAgICAgICAgICAgICAAEBAhUVFRUCAwEyEjIiATIBBw0JAQEGGgQXAQEFAXZUIkNRRl16QABGTARkOTu6W8kFAQAoL115aB8AACg7ADtvAD8AAG8AW0wgnQcJAQMB6lG6aGQVtQEWJgTzWh0qL24xAahvL9gJCQoDASIEAQEGBQMyBWEaAQEjFSMkFT0aASoAAGsvdBXMAQH2ugAeAAEXYAEkEgcBMiYJFQEBAQECAgICAgICAgICAgICAgICAgICAgICAgICAgICAgICAgICAgICAgICAgICAgICAgICAgICAgICAgICAgICAgICAgICAgICAgICAgICAgICAgICAgICAgICAgICAgICAgABAQIVFQICAQcCBQEBBQYFMgcBBAcBBgEVAQQJARgBJgEGAQECAavylfMAAABbACqsMDcBARkGQi6pTH1payiOARoJ7OXlfeX02b/1mPDZvpWy5FL0PjsASQA6AAAfAAAAD6xGTQBaAFF32ScBFRMDMgEGBAEBFRcXJhMSARQVAzMBFAH13+QPRUXFLpiBkYplKs64jAwBDQYmCRUBAQEBAgICAgICAgICAgICAgICAgICAgICAgICAgICAgICAgICAgICAgICAgICAgICAgICAgICAgICAgICAgICAgICAgICAgICAgICAgICAgICAgICAgICAgICAgICAgICAgIAAgICAgICAgIVFRUVFRUVFRISCQkEBwcHBjINBxIVAQEBARQBAQwsEgMGARkWaMAoOwBNHb0GLGILASWf0ABMRl7GAwEyFgc9AQsyCgEBARcmBhoTCBMJAQEyBAEGAQSOQFwqHzoARUdbAACCRQBRb2gAADpMUbcBGBcZBQ0iCQEBGRMEQywGbgIBAVooegAAhAG+aUtXAHAKBgEVAQgBAQkBARMBBAEBJgEDAQEBQxUBDQIDAQgJAQEBAQEBAQEJAgEBAQEBAgQBAQIBAQEBFRUBBwEyARUVAgICAgICAgICAgICAgICAgICAgICAgICAgICAgICAgICAgICAgICAAICAgICAgICFRUVFRUVFRUVFRUDEhISCQQECRIDFQIBFAEBJiwNARIyAl8BAQEsEkLV1VO6aNKxzgEBARNP8e/vAQsxBAEBJhIBAxkJCQEFAQEBBTIHAgEBARpDGiYCBiwBAQp1wAAAujkAKiinyksAD0wAADpoAChFn89jr4SlWK/cQiYyAQcNFAEXCgHHRDUdO2PRADoATDnPcgQBARQCAWABFAEKAQExCRoGLAEBARoBFAMBARYyLAgSARIVAQEHCQkBBwEBARUJCRUCAwkBAQEBBSwUAQICAgICAgICAgICAgICAgICAgICAgICAgICAgICAgICAgICAgICAgACAgICAgICAgICAgICAgICAQEBAgICFRUBAQECAgIVFQEJJgESBRIzbkIBLKgBASYXAysBAYsApWYAAAAqvKHtze4hCQUEBRIhARQCAQEBBwgmAQEBAQEFQwUEDQEBQgEHAxUBFRcGAYhaRUsA2tUBBwEB7+ZepdwqACAAaABW8IV4Vtd4cABcgkxvANynRMEzJ6FUWg9GSUVLRQBMvO0aFA0BJgEUDQQBBgEBAQUBQxkUARcIEwYBCQEBByYBAQYCDQEmAQkBCQEBFRIDFRUVEgQECQEBASYCAgICAgICAgICAgICAgICAgICAgICAgICAgICAgICAgICAgICAgIAAgICAgICAgICAgICAgICAgEBAQEBAQEBAQEBAQECFRUBBQMBLCwBAQEHFG4BFhEBAQ0jCkIhBeQAKjswE3wI2h8vbw9IZkY+xQ0BJj0SASMBCQUCAQcmAwEJAQEaARISJhpCGhITCxMUITO7K2FDQgEBBCJDAwEEbsIZ4gAqn0hrYgFCARULJG3qGHbMLRhCAABVOQAARQAAug9rgkZRVymUeLOSAQEBCQEDBwgJFAIBAQYsAQEsARINBQEDBg0BAQEBEwEEARkBAQEBAQEBAhIBAwEHAQQSAgICAgICAgICAgICAgICAgICAgICAgICAgICAgICAgICAgICAgICAAICAgICAgICAgICAgICAgIVFQICAgICAhUVAgICAgICAQMaBBIBwmUAQADNxgEBExEBFQcyEiwNAWGxzgBR6EIDCwEIJ4m5ZYmbADlrAAAvfd6af+no6hMBBgNCQwESAQ0VAQEBBxQBMQETDRkCQwE9EwQSCRIBARVCFAMBE3eD2wAADwAdx8fodiYBBBIBCzIBCRgBAUPrj7y9HQAAKgBdAFEAaUUAAAAAAOS7x+wntBUXBwECAT0ZEgEDCQEBAQUEARkVAwEBBBICAQEBAhUBAUIBAwEFAQICAgICAgICAgICAgICAgICAgICAgICAgICAgICAgICAgICAgICAgACAgICAgICAgEBAQEBAQEBAwMDFRUVAgISEgMDFQICAQcBAQExQgEmEzMBAABXANABCxV7FRoBAQFgDQkBDEVr0AELASIXARgjARMXFwgyCBvnWgBvRQBFAGt6H4IAR1IEBA0JAQMIExNuQwkBAQExEg0JAQEmBhUBAQEVqAEGFAIzATIxYD4AUW8fADrUdgEsAUISCkMZAQIlbjEBFAgYBgUMDwAAVjk7RlxGDwDOACA/WmsAwxoBBBIBAQkUBQEBAwEBAQUXBQMCAQEBAQEBGgEVATIBBggCAgICAgICAgICAgICAgICAgICAgICAgICAgICAgICAgICAgICAgIAAgICAgICAgIBAQEBAQEBAQMDAxUVAgIBAwMVFRUCAgIBCQ0BAUIDAQMBGAEBASGVkADAxAEyCSQDGgFDVAECNmUATpYDASUBDQUHBwEBARIZGhUBATImAQEi3ozfleC/slDWAAAATDrh4pZ3446QZEoKATIGAQENQwELMgEBPQEFAgsGDRQBARUBAuTl5tsAWGqR5RUVFRQiAQENIkMNGgEIGgEVIuGYTQAA3gHYgN7FRgA6ADsPAFwAHWzE55EMAwEZEhcBAQECARUJJiYEAwEBARcBAQECAgICAgICAgICAgICAgICAgICAgICAgICAgICAgICAgICAgICAgICAAICAgICAgICAQEBAQEBAQEDFRUCAgEBAQEBAQICAgIVAwEmBwEBATIyARUBBhUNCQKhVkwAXyYjARNhAQFCIwEBBkt6RSIrAQEKCUImGhIHAQESBwEBARUSAQEBBiYBGRQBAQEBJiYBYAF/a2hNSTpJUVFRAAAAKHBtARcxEyYmBiUBMwMBAwEBAUMBBAEJFxWdOjpvANZiFSYKATISFwkHBAEFGQEIAW4By29YTEthJhUJCAEWVg9MXnhdADkfALpVAG9VhhkNBCYZCiE9QhkilAAQFxoBGQICAgICAgICAgICAgICAgICAgICAgICAgICAgICAgICAgICAgICAgACAgICAgICAgICAgICAgICAgICAgICAgICAgICAgICAgICAgICAgICAxUBAQISByYJJgE2x0paScUBARoFGQsBAwgHAbu+O7cVGkMBBQEsAgEGAQEBARMBAQEUAgEyFQEVAwkHBwkDFRQGJgQDAQEBAW7BNXLG2I3B2aUAAG8PAADD2tuO3NyFucNlUyIBAQRDAQEDyqC7XQB4PtwBCRIBAwEBQxJCMiYSARMFCcxQACrdYyYBEhMDQwcEbtiudZw1AF1ob0YAOtc4j1sAaABGZ1MndBQBQgECAgICAgICAgICAgICAgICAgICAgICAgICAgICAgICAgICAgICAgIAAgICAgICAgICAgICAgICAgICAgICAgICAgICAgICAgICAgICAgICAgMVAgECAwQFMhUEdhMBc2J5KbpJMxoBDBoBLGIaMgE6AA27BCYBAgMVEwFCARQBGhMBAgEBDQECCQcmDQ0mBwkmJgUFBQUHBwECBxQTFAcCARIFBQkCAQIBK9JrptPOcKameFhwHkAgpTlMugBJLwBXbwBrOgDUwl+edmEFAgEEAwoCFRVuAQEEuSldaMYkHCN2K9V8p7sARQAfEFVW0taj13EGAQQIDSUBAQYBARkDAgICAgICAgICAgICAgICAgICAgICAgICAgICAgICAgICAgICAgICAAICAgICAgICAgICAgICAgICAgICAgICAgICAgICAgICAgICAgICAgIDFQIBAgMJBwgVDBYNEhJDCAF8octasQEDbgESAQXMAc2/AHlDCQgBIgEBCQEJAQEBAQUDCRUBDQQHJg0NJgcECQkEByYNMjITBwEBByYCARcHAQEBFRUCIQEIAQEBAQEBAQEBCQgIBQEOzLtEc7QKhyV2wXkoAF07AABNTXjOIJ8/Ok1WOqZrWs9NAB0AAAAA0ADRdp7MT3ZzWQECASZ2AxMBGAYBAQUBGhIBFBcDAQICAgICAgICAgICAgICAgICAgICAgICAgICAgICAgICAgICAgICAgACAgICAgICAgICAgICAgICAgICAgICAgICAgICAgICAgICAgICAgICFQICAgIDEgkCAQcBAQcBQgMyARkBxMUAn8aeLCIBAQ0JEgGJPgDHUwEVEwMBGgEmAQQIBAcJAQcVAxIJCRIDFRISEhIDAwMDAQkNBg0FBQ0BEhQZJgMDEg0BExQNCBIBARoKGhUBFQkCGQEaAQFhEgIBAQEiAQEBDU5Bg0kPyE+NAQQBCAEXJgETAQcJAQHJUAAgygEBBgEyQxUUASMSAQExQgcKB2ANCTENARksCQQCAgICAgICAgICAgICAgICAgICAgICAgICAgICAgICAgICAgICAgIAAgICAgICAgICAgICAgICAgICAgICAgICAgICAgICAgICAgICAgICAhUCAgICFQMDFRMNCTIEAQEUAQcBLAEBGQvAOgDBGRMUATEjARkCACpRGiUGAQF8BUIICAEBBgEBAQECAgICAQEDAxUCAQEBAQEBBBIBAQEBARIFFQEBAQIBARICAQEBJgEBAQEBEgEBBhoDFRUBARUBGQQBARoGAQMCAwExIoEARYKbFAEDQgEGExcBAZ49AQHCAQAAOsMyLAEsARkBMiYEGhoBPQUmAQEBAQEBAxIBAgICAgICAgICAgICAgICAgICAgICAgICAgICAgICAgICAgICAgICAAICAgICAgICAgICAgICAgICAgICAgICAgICAgICAgICAgICAgICAgICAgICAgIVFQEJAQEJAQkBAQUCAQExYBkVFyZkjB+3uEQSBCEBBBoCuVy6lrsJAQEBAWAaAQEBAwICAgICAgICAgICAgICAhUNCQEBAgMVAQMBAQEVBTIGMgQBAQENAQEZBRUVBw0JAQEBJgEFQgEEBAEBBgcCBAEBBQYBFwYDAQG8qYhNAL2+fRUBYEIBASsiAQYBAYGIVUe/lwFgIggGBQEBCkMBASwaAQMIAwEBAQICAgICAgICAgICAgICAgICAgICAgICAgICAgICAgICAgICAgICAgACAgICAgICAgICAgICAgICAgICAgICAgICAgICAgICAgICAgICAgICAgICFQICAgEGBgEVFQENBQICAQgJAQEBDSwSARExEzt5RiMJIyMBQwG1CUBpALaoCwEIIQEBAgkVFQICAgIVFQEBAgIVFRUDBQIBAQIEBAMSAQECCRIBAQEHFRcVEgEmAQEBAQEBAQcBFQ0BASYBAQISBwEBARQCDRUBARUNAwkBAwEsIxIBqQAAL0lQE2AhMg0TBVkBFBoBNWsApaJxEgEyDQMHMgEBAQEBBQQDAwECAgICAgICAgICAgICAgICAgICAgICAgICAgICAgICAgICAgICAgIAAgICAgICAgICAgICAgICAgICAgICAgICAgICAgICAgICAgICAgICAgECAhUCAgEBFQEDCQEBAQEBBQMBAwMIDQFuDQYNAQgBBqsgTIQwPAMEPQFgATSsOa0aAQ0CJg0BAQEBAQEBAQECAgEBAQEBAQEDBwQBAQECARUEBBUBFQkEFwEBAQQBCRUVAwMCAQEDBgEBBgEBBAkBEgEGJhIBCRUCAUMBAwIUFwMGAQEGCAgVAUSuUzkPSa+wsQEBJiEUBgENAbKSKYKztBQBIwEBFQEGAQEVFQESAgICAgICAgICAgICAgICAgICAgICAgICAgICAgICAgICAgICAgICAAICAgICAgICAgICAgICAgICAgICAgICAgICAgICAgICAgICAgICAgICAgICAgICAgICAgICAgICAxIDAQEVGjECAgICAgICAgExAQcGeHA7pQcxFwEBAz2mAIYGAQUBEgcBAQgBCSYBAQQBAgcBMgEBAgMCAQECCQICAgICAgICAgICAgICAgICAgICAgICAgICAgICAgICAgICAgICAgICAgICAgICAgICAgICAgICMg0FBAMCAQGLWHgAUYGnMagBMQkBGgEBqU0PqmKhAwIyAQICCAEEEgEaEgEyAQYBBwMBAQ0BFAIBAgIVFQICAQICAgICAgICAgICAgICAgACAgICAgICAgICAgICAgICAgICAgICAgICAgICAgICAgICAgICAgICAgICAgICAgICAgICAgICAgEDEhUBAQQGAgICAgICAgIGEgECAaEITy4AiwEsFgUNGW4AQKITASYBCV8BYAEyAQEmAjIJAQkBARUDAgEBAQICAgICAgICAgICAgICAgICAgICAgICAgICAgICAgICAgICAgICAgICAgICAgICAgICAgICAgICAgQECRIDFQICARoBcyNEeAA5HqOYBwMSBSQHVG4Ab6R6ARQTCQFuIgMHCAEBFSYDAQMmDQEVAQEBAgIVFRUVAgICAgICAgICAgICAgICAgIAAgICAgICAgICAgICAgICAgICAgICAgICAgICAgICAgICAgICAgICAgICAgICAgICAgICAgICAgIBFQkJAgEBAgICAgICAgICBQEHAgEBASYBARAARhwXAUMBB5qbO5xuAxcBdj0BQwUBAwESAgEEFQECAxUBAQEBAgICAgICAgICAgICAgICAgICAgICAgICAgICAgICAgICAgICAgICAgICAgICAgICAgICAgICAgICAhUVFQMDAwEaBAExLAEUAUI4nVZJXB+eWXQmCgEMn2ZrRTUtoAEZDQEKAQoZBRUZAQEECQEBGwICFRUVFQICAgICAgICAgICAgICAgICAAICAgICAgICAgICAgICAgICAgICAgICAgICAgICAgICAgICAgICAgICAgICAgICAgICAgICAgICAQISEgIBAQECAgICAgICAgIBCAEVMjIIAkIBEQwAVl0KDQEYBgEAWzAIAQEKCxUBBQIBAQISCQEBAQICAQEBAQICAgICAgICAgICAgICAgICAgICAgICAgICAgICAgICAgICAgICAgICAgICAgICAgICAgICAgICAQEBAgIVFQMTEwEGAQERATFgAWECLG4lPG8Aaz+ZJSYBEzE7ADtMO2INAQUaMgQBARUGAgETAQECAgEBAQECAhUVFRUVFRUVAgICAgICAgACAgICAgICAgICAgICAgICAgICAgICAgICAgICAgICAgICAgICAgICAgICAgICAgICAgICAgICAgECFRUBAQIDAgICAgICAgIBCRQCARkBAWAJASIEAY2Oj0VokJEBCJJnRZAyARcEAQQCFQEVEgEBAQEBAQICAgECAgICAgICAgICAgICAgICAgICAgICAgICAgICAgICAgICAgICAgICAgICAgICAgICAgICAgICAgICAgIBAQEBARITAUMKASQLASMBBQkSbiYEAoSTlABMlYwVASYBMJZvKpeYMgEDEw0CAQEBBQQSFQIBAQEBAhUVFRUVFRUVFQICAgICAgIAAgICAgICAgICAgICAgICAgICAgICAgICAgICAgICAgICAgICAgICAgICAgICAgICAgICAgICAgIVAgEBARUJBAICAgICAgICAQEBBgNDBDIBGhQSDAkVBwEBGoA5HYsGFwFoKIwBDRIBAQ0EAQEBBBUBAQECFQMVAgICAgICAgICAgICAgICAgICAgICAgICAgICAgICAgICAgICAgICAgICAgICAgICAgICAgICAgIDFRUCAQEBAUMSAWAmASIBAW4BCwITFwEaARUBCAEBPQBrAAB/LBQGFQEvSwBaVAEFBQMBGgENAQkSFQICFRIJAwMDAwMDAwMCAgICAgICAAICAgICAgICAgICAgICAgICAgICAgICAgICAgICAgICAgICAgICAgICAgICAgICAgICAgICAgICFQIBAQIDAwMCAgICAgICAjISAQMBAQEyAgQJAgExATICCAEBe3x9XUk8AUR+TGMBGRITFQENAQYyBAEBARUVAgICAgICAgICAgICAgICAgICAgICAgICAgICAgICAgICAgICAgICAgICAgICAgICAgICAgICAgICAxUVFQICAgIBARoBFQkBChIBJgEBJgEBAQEGCQEXAQkBClR/gIGCWoOEhRaGhwBaiImKCRIBcwENBQQJCQQFDQMDAwMDAwMDAgICAgICAgACAgICAgICAgICAgICAgICAgICAgICAgICAgICAgICAgICAgICAgICAgICAgICAgICAgICAgICAgICAhUVFQEBAgICAgICAgIBBBICFQEJAQESAQUBAUIBAQEZAQEaBQRUXgAADTFnD3V2IQEHCwMSFw0VAQEBAQECAgICAgICAgICAgICAgICAgICAgICAgICAgICAgICAgICAgICAgICAgICAgICAgICAgICAgICAgICFRUVFQMDBwMVAQEHBAECMgEHBQEBJiYSARMBAwQBAQEmARUBBgF3eHlLAAB5DQB6egBFYGIjFAYNBQUNBhQDAwMDAwMDAwICAgICAgIAAgICAgICAgICAgICAgICAgICAgICAgICAgICAgICAgICAgICAgICAgICAgICAgICAgICAgICAgICAgICAgICAgICAgICAgICAgICAgICAgICAgICAgICAhIVAhUHGTEWLBIcJypvKScAIHABBxIWFQEIFQEBFQEBFQEmAQkBJgECAgICAgICAgICAgICAgICAgICAgICAgICAgICAgICAgICAgICAgICAgICAgICAgICAgICAgICAgICAgICAgICAgICAgICAgICAgICAgICAhIDFQIDBzIaAgEBcXJzdDsAai9GawBcSWZjZwYBE08SBwEGBgEbBQEBBQEHAQEHAAICAgICAgICAgICAgICAgICAgICAgICAgICAgICAgICAgICAgICAgICAgICAgICAgICAgICAgICAgICAgICAgICAgICAgICAgICAgICAgICAgICAgICAgICAhUSBzIaFwMGYQEEYmNRVwBaTWQEChQkAQESIgEaCQcBBAENAQQBAgICAgICAgICAgICAgICAgICAgICAgICAgICAgICAgICAgICAgICAgICAgICAgICAgICAgICAgICAgICAgICAgICAgICAgICAgICAgICAgIBAyYZExQmCQ0YMgEKLAEEAQxlZmddaEkAaWprAGxtbgsFAQUJAQEmBgEDMQESCQACAgICAgICAgICAgICAgICAgICAgICAgICAgICAgICAgICAgICAgICAgICAgICAgICAgICAgICAgICAgICAgICAgICAgICAgICAgICAgICAgICAgICAgICAQIDCQQJAwIKEhoUGwcUGiRLVQBWV1gyAQQBATIyAQEVEgkBBAEBAQICAgICAgICAgICAgICAgICAgICAgICAgICAgICAgICAgICAgICAgICAgICAgICAgICAgICAgICAgICAgICAgICAgICAgICAgICAgICAgICAQMNExMGCQEDQw0BDRoBAUIBExQBGjNZVwBaHltQXF1ePF8BBgEmCQFgAQEBAQcAAgICAgICAgICAgICAgICAgICAgICAgICAgICAgICAgICAgICAgICAgICAgICAgICAgICAgICAgICAgICAgICAgICAgICAgICAgICAgICAgICAgICAgICAgEBAxISAgEBEgEBBAMBFTEBE0pLTE1MKk4YA08BMhohATINAiYVEhcCAgICAgICAgICAgICAgICAgICAgICAgICAgICAgICAgICAgICAgICAgICAgICAgICAgICAgICAgICAgICAgICAgICAgICAgICAgICAgICAgMDFRUCFRUVAwESBgEBCQwXAQEBGgEBBAUBJ1AAUQBGAEkPAChSU1JUASYZQiYmAAICAgICAgICAgICAgICAgICAgICAgICAgICAgICAgICAgICAgICAgICAgICAgICAgICAgICAgICAgICAgICAgICAgICAgICAgICAgICAgICAgICAgICAgICAhUVAgIBARQSAQMSBQEBAQECAT0+AD8AQEEBMRkLAQtCBwMVAgEBAgICAgICAgICAgICAgICAgICAgICAgICAgICAgICAgICAgICAgICAgICAgICAgICAgICAgICAgICAgICAgICAgICAgICAgICAgICAgICAgIJFQEBAQEBAwIBCQIBAwIBAUMBAQEBBAECJhQBAQhERUZHAEhJKAAqOUYPBwQhAQACAgICAgICAgICAgICAgICAgICAgICAgICAgICAgICAgICAgICAgICAgICAgICAgICAgICAgICAgICAgICAgICAgICAgICAgICAgICAgICAgICAgICAgICFRUCAQICFQMBARUVAQQNBgQHDSsBARIsLS4vACAwDhUxBQEaCQosBwICAgICAgICAgICAgICAgICAgICAgICAgICAgICAgICAgICAgICAgICAgICAgICAgICAgICAgICAgICAgICAgICAgICAgICAgICAgICAgICAgICAgICAQEBAQICEhcTAQESAwcyEgkJARUBEgoUAQkzDTQ1Njc4AAA5ADo7MDwAAgICAgICAgICAgICAgICAgICAgICAgICAgICAgICAgICAgICAgICAgICAgICAgICAgICAgICAgICAgICAgICAgICAgICAgICAgICAgICAgICAgICAgICAgICFRUVFRUVGhICAQQSFQEVBwEVARsZARwBDAEdHh8gISIjJAEBBQkCAgICAgICAgICAgICAgICAgICAgICAgICAgICAgICAgICAgICAgICAgICAgICAgICAgICAgICAgICAgICAgICAgICAgICAgICAgICAgICAgEBAxISAwIBCQEBCQEBARcKAQEBAgEBBiMBBQ0NASUUAQEMASYVFAECGAEnKCkqAAICAgICAgICAgICAgICAgICAgICAgICAgICAgICAgICAgICAgICAgICAgICAgICAgICAgICAgICAgICAgICAgICAgICAgICAgICAgICAgICAgICAgICAgIBAgMDAwIBAQEBBAEFAQMGBwEIAQkKAQsBAQkMBQ0ODw8PABARAQkNAgICAgICAgICAgICAgICAgICAgICAgICAgICAgICAgICAgICAgICAgICAgICAgICAgICAgICAgICAgICAgICAgICAgICAgICAgICAgICAgICAQEBAQIDEgECAgMEAQEBAQETAQEUCQEBBgESFRYDAhIXAQMYAQMTBBkXAQEIAQBGAAAAFAAAAAgAAABHRElDAwAAACIAAAAMAAAA/////yIAAAAMAAAA/////yUAAAAMAAAADQAAgCgAAAAMAAAABAAAACIAAAAMAAAA/////yIAAAAMAAAA/v///ycAAAAYAAAABAAAAAAAAAD///8AAAAAACUAAAAMAAAABAAAAEwAAABkAAAAAAAAAFAAAAD/AAAAfAAAAAAAAABQAAAAAAEAAC0AAAAhAPAAAAAAAAAAAAAAAIA/AAAAAAAAAAAAAIA/AAAAAAAAAAAAAAAAAAAAAAAAAAAAAAAAAAAAAAAAAAAlAAAADAAAAAAAAIAoAAAADAAAAAQAAAAnAAAAGAAAAAQAAAAAAAAA////AAAAAAAlAAAADAAAAAQAAABMAAAAZAAAAAkAAABQAAAA9gAAAFwAAAAJAAAAUAAAAO4AAAANAAAAIQDwAAAAAAAAAAAAAACAPwAAAAAAAAAAAACAPwAAAAAAAAAAAAAAAAAAAAAAAAAAAAAAAAAAAAAAAAAAJQAAAAwAAAAAAACAKAAAAAwAAAAEAAAAJwAAABgAAAAEAAAAAAAAAP///wAAAAAAJQAAAAwAAAAEAAAATAAAAGQAAAAJAAAAYAAAAPYAAABsAAAACQAAAGAAAADuAAAADQAAACEA8AAAAAAAAAAAAAAAgD8AAAAAAAAAAAAAgD8AAAAAAAAAAAAAAAAAAAAAAAAAAAAAAAAAAAAAAAAAACUAAAAMAAAAAAAAgCgAAAAMAAAABAAAACcAAAAYAAAABAAAAAAAAAD///8AAAAAACUAAAAMAAAABAAAAEwAAABkAAAACQAAAHAAAADsAAAAfAAAAAkAAABwAAAA5AAAAA0AAAAhAPAAAAAAAAAAAAAAAIA/AAAAAAAAAAAAAIA/AAAAAAAAAAAAAAAAAAAAAAAAAAAAAAAAAAAAAAAAAAAlAAAADAAAAAAAAIAoAAAADAAAAAQAAAAlAAAADAAAAAEAAAAYAAAADAAAAAAAAAISAAAADAAAAAEAAAAWAAAADAAAAAAAAABUAAAAMAEAAAoAAABwAAAA6wAAAHwAAAABAAAAAIDUQbSX1EEKAAAAcAAAACYAAABMAAAABAAAAAkAAABwAAAA7QAAAH0AAACYAAAAUwBpAGcAbgBlAGQAIABiAHkAOgAgAFMAQQBSAEcAUwBZAEEATgAgAEgAUgBBAEMASABZAEEAIAAyADMAMAAyADgANQAwADAAOQAyAAYAAAADAAAABwAAAAcAAAAGAAAABwAAAAMAAAAHAAAABQAAAAMAAAADAAAABgAAAAcAAAAHAAAACAAAAAYAAAAFAAAABwAAAAgAAAADAAAACAAAAAcAAAAHAAAABwAAAAgAAAAFAAAABwAAAAMAAAAGAAAABgAAAAYAAAAGAAAABgAAAAYAAAAGAAAABgAAAAYAAAAGAAAAFgAAAAwAAAAAAAAAJQAAAAwAAAACAAAADgAAABQAAAAAAAAAEAAAABQAAAA=</Object>
  <Object Id="idInvalidSigLnImg">AQAAAGwAAAAAAAAAAAAAAP8AAAB/AAAAAAAAAAAAAACQGgAASg0AACBFTUYAAAEAUFQAAMEAAAAFAAAAAAAAAAAAAAAAAAAAgAcAADgEAAD+AQAAHwEAAAAAAAAAAAAAAAAAADDIBwAYYQQACgAAABAAAAAAAAAAAAAAAEsAAAAQAAAAAAAAAAUAAAAeAAAAGAAAAAAAAAAAAAAAAAEAAIAAAAAnAAAAGAAAAAEAAAAAAAAAAAAA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8PDwAAAAAAAlAAAADAAAAAEAAABMAAAAZAAAAAAAAAAAAAAA/wAAAH8AAAAAAAAAAAAAAAABAACAAAAAIQDwAAAAAAAAAAAAAACAPwAAAAAAAAAAAACAPwAAAAAAAAAAAAAAAAAAAAAAAAAAAAAAAAAAAAAAAAAAJQAAAAwAAAAAAACAKAAAAAwAAAABAAAAJwAAABgAAAABAAAAAAAAAPDw8A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////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AkAAAADAAAAGAAAABIAAAAJAAAAAwAAABAAAAAQAAAAIQDwAAAAAAAAAAAAAACAPwAAAAAAAAAAAACAPwAAAAAAAAAAAAAAAAAAAAAAAAAAAAAAAAAAAAAAAAAAJQAAAAwAAAAAAACAKAAAAAwAAAABAAAAUAAAANwCAAAKAAAAAwAAABcAAAAQAAAACgAAAAMAAAAAAAAAAAAAAA4AAAAOAAAATAAAACgAAAB0AAAAaAIAAAAAAAAAAAAADgAAACgAAAAOAAAADgAAAAEAGAAAAAAAAAAAAAAAAAAAAAAAAAAAAAAAAAAKEi0AAAAAAAAAAAAFCRglQKEgOIweNIMAAAAAAAAAAAAAAAAJESoVJFoAAAAAAAcKDQcKDQcJDQ4WMShFrjFU1TJV1gECBAIDBAECBQoRKyZBowsTMQAAAAAAfqbJd6PIeqDCQFZ4JTd0Lk/HMVPSGy5uFiE4GypVJ0KnHjN9AAABAAAAAACcz+7S6ffb7fnC0t1haH0hMm8aLXIuT8ggOIwoRKslP58cK08AAAEAAAAAAMHg9P///////////+bm5k9SXjw/SzBRzTFU0y1NwSAyVzFGXwEBAgAACA8mnM/u69/SvI9jt4tgjIR9FBosDBEjMVTUMlXWMVPRKUSeDxk4AAAAAAAAAADT6ff///////+Tk5MjK0krSbkvUcsuT8YVJFoTIFIrSbgtTcEQHEcAAAAAAJzP7vT6/bTa8kRleixHhy1Nwi5PxiQtTnBwcJKSki81SRwtZAgOIwAAAAAAweD02+35gsLqZ5q6Jz1jNEJyOUZ4qamp+/v7////wdPeVnCJAQECAAAAAACv1/Ho8/ubzu6CwuqMudS3u769vb3////////////L5fZymsABAgMAAAAAAK/X8fz9/uLx+snk9uTy+vz9/v///////////////8vl9nKawAECAwAAAAAAotHvtdryxOL1xOL1tdry0+r32+350+r3tdryxOL1pdPvc5rAAQIDAAAAAABpj7ZnjrZqj7Zqj7ZnjrZtkbdukrdtkbdnjrZqj7ZojrZ3rdUCAwQAAAAAAAAAAAAAAAAAAAAAAAAAAAAAAAAAAAAAAAAAAAAAAAAAAAAAAAAAAAAAJwAAABgAAAABAAAAAAAAAP///wAAAAAAJQAAAAwAAAABAAAATAAAAGQAAAAiAAAABAAAAHkAAAAQAAAAIgAAAAQAAABYAAAADQAAACEA8AAAAAAAAAAAAAAAgD8AAAAAAAAAAAAAgD8AAAAAAAAAAAAAAAAAAAAAAAAAAAAAAAAAAAAAAAAAACUAAAAMAAAAAAAAgCgAAAAMAAAAAQAAAFIAAABwAQAAAQAAAPX///8AAAAAAAAAAAAAAACQAQAAAAAAAQAAAABzAGUAZwBvAGUAIAB1AGkAAAAAAAAAAAAAAAAAAAAAAAAAAAAAAAAAAAAAAAAAAAAAAAAAAAAAAAAAAAAAAAAAAAANcPTG7wDYyO8BzvxTd9xijXeoxu8AqA4KqAAAAAAQ4goCEOIKAnauDXAAAAAAwEZXCZzG7wEAAAAAAAAAAAAAAAAAAAAAyOYKAgAAAAAAAAAAAAAAAAAAAAAAAAAAAAAAAAAAAAAAAAAAAAAAAIxCycgAAAAASMjvAen7U3cAAO8BAAAAAPX7U3eaGgnI9f///wAAAAAAAAAAAAAAAJABAAA2GgnI5MbvAd2vc3cAABZ22MbvAQAAAADgxu8BAAAAAAAAAABhuHJ3AAAAAAkAAAD4x+8B+MfvAQACAAD8////AQAAAAAAAAAAAAAAAAAAAAAAAAAAAAAA8NdUCWR2AAgAAAAAJQAAAAwAAAABAAAAGAAAAAwAAAD/AAACEgAAAAwAAAABAAAAHgAAABgAAAAiAAAABAAAAHoAAAARAAAAJQAAAAwAAAABAAAAVAAAALQAAAAjAAAABAAAAHgAAAAQAAAAAQAAAACA1EG0l9RBIwAAAAQAAAARAAAATAAAAAAAAAAAAAAAAAAAAP//////////cAAAAEkAbgB2AGEAbABpAGQAIABzAGkAZwBuAGEAdAB1AHIAZQAAAAMAAAAHAAAABQAAAAYAAAADAAAAAwAAAAcAAAADAAAABQAAAAMAAAAHAAAABwAAAAYAAAAEAAAABwAAAAQAAAAGAAAASwAAAEAAAAAwAAAABQAAACAAAAABAAAAAQAAABAAAAAAAAAAAAAAAAABAACAAAAAAAAAAAAAAAAAAQAAgAAAAFIAAABwAQAAAgAAABAAAAAHAAAAAAAAAAAAAAC8AgAAAAAAAAECAiJTAHkAcwB0AGUAbQAAAAAAAAAAAAAAAAAAAAAAAAAAAAAAAAAAAAAAAAAAAAAAAAAAAAAAAAAAAAAAAAAAAAAAAAAAACAAAAB8eNcSAAAKAr0ts24AyCbpcIDJyABnEQIoAgAA0Ae/AQgCAADQB78BZAAAADwL7wEIAgAACGHXEkj/fxegzIIXAAAAAAAAAAAAAL8BAgAAAAAAAABBAAAAAAC/AXwCvwEAAAAA/AEAAKQXvwEAAAAAAAAKAqAXvwEAAIl3AAXvAa5eiXfAdtcSrl6JdwAAAAAAAAAAEAYLAhAGCwIUBe8BHy+nbgAACgIAAAAA/AEAACQF7wHdLqduAAAAAAcAAAAAAAAAYbhyd/wBAAAHAAAATAbvAUwG7wEAAgAA/P///wEAAAAAAAAAAAAAAAAAAADw11QJ8MQKdmR2AAgAAAAAJQAAAAwAAAACAAAAJwAAABgAAAADAAAAAAAAAAAAAAAAAAAAJQAAAAwAAAADAAAATAAAAGQAAAAAAAAAAAAAAP//////////AAAAABYAAAAAAAAANQAAACEA8AAAAAAAAAAAAAAAgD8AAAAAAAAAAAAAgD8AAAAAAAAAAAAAAAAAAAAAAAAAAAAAAAAAAAAAAAAAACUAAAAMAAAAAAAAgCgAAAAMAAAAAwAAACcAAAAYAAAAAwAAAAAAAAAAAAAAAAAAACUAAAAMAAAAAwAAAEwAAABkAAAAAAAAAAAAAAD//////////wAAAAAWAAAAAAEAAAAAAAAhAPAAAAAAAAAAAAAAAIA/AAAAAAAAAAAAAIA/AAAAAAAAAAAAAAAAAAAAAAAAAAAAAAAAAAAAAAAAAAAlAAAADAAAAAAAAIAoAAAADAAAAAMAAAAnAAAAGAAAAAMAAAAAAAAAAAAAAAAAAAAlAAAADAAAAAMAAABMAAAAZAAAAAAAAAAAAAAA//////////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///8AAAAAACUAAAAMAAAAAwAAAEwAAABkAAAAAAAAABYAAAD/AAAASgAAAAAAAAAWAAAAAAEAADUAAAAhAPAAAAAAAAAAAAAAAIA/AAAAAAAAAAAAAIA/AAAAAAAAAAAAAAAAAAAAAAAAAAAAAAAAAAAAAAAAAAAlAAAADAAAAAAAAIAoAAAADAAAAAMAAAAnAAAAGAAAAAMAAAAAAAAA////AAAAAAAlAAAADAAAAAMAAABMAAAAZAAAAAkAAAAnAAAAHwAAAEoAAAAJAAAAJwAAABcAAAAkAAAAIQDwAAAAAAAAAAAAAACAPwAAAAAAAAAAAACAPwAAAAAAAAAAAAAAAAAAAAAAAAAAAAAAAAAAAAAAAAAAJQAAAAwAAAAAAACAKAAAAAwAAAADAAAAUgAAAHABAAADAAAA4P///wAAAAAAAAAAAAAAAJABAAAAAAABAAAAAGEAcgBpAGEAbAAAAAAAAAAAAAAAAAAAAAAAAAAAAAAAAAAAAAAAAAAAAAAAAAAAAAAAAAAAAAAAAAAAAAAAAAAAAGAX8ATvAdQG7wHO/FN3nKAKAgAAAACxCwotOwAAAH8AAAAAAAAABQAAANAAAAA4lEsQAAAAAHh4hhcAAAAA4MYBAQiUhhcAAAAAeHiGF7CSuG4DAAAAuJK4bgEAAAAAYmgXvGrrbr0ts24AyCbpcIDJyABnEQJEBu8B6ftTdwAA7wECAAAA9ftTdzwL7wHg////AAAAAAAAAAAAAAAAkAEAAAAAAAEAAAAAYQByAGkAYQBsAAAAAAAAAAAAAAAAAAAABgAAAAAAAABhuHJ3AAAAAAYAAAD0Be8B9AXvAQACAAD8////AQAAAAAAAAAAAAAAAAAAAPDXVAnwxAp2ZHYACAAAAAAlAAAADAAAAAMAAAAYAAAADAAAAAAAAAISAAAADAAAAAEAAAAWAAAADAAAAAgAAABUAAAAVAAAAAoAAAAnAAAAHgAAAEoAAAABAAAAAIDUQbSX1EEKAAAASwAAAAEAAABMAAAABAAAAAkAAAAnAAAAIAAAAEsAAABQAAAAWAAAABUAAAAWAAAADAAAAAAAAAAlAAAADAAAAAIAAAAnAAAAGAAAAAQAAAAAAAAA////AAAAAAAlAAAADAAAAAQAAABMAAAAZAAAACkAAAAZAAAA9gAAAEoAAAApAAAAGQAAAM4AAAAyAAAAIQDwAAAAAAAAAAAAAACAPwAAAAAAAAAAAACAPwAAAAAAAAAAAAAAAAAAAAAAAAAAAAAAAAAAAAAAAAAAJQAAAAwAAAAAAACAKAAAAAwAAAAEAAAAJwAAABgAAAAEAAAAAAAAAP///wAAAAAAJQAAAAwAAAAEAAAATAAAAGQAAAApAAAAGQAAAPYAAABHAAAAKQAAABkAAADOAAAALwAAACEA8AAAAAAAAAAAAAAAgD8AAAAAAAAAAAAAgD8AAAAAAAAAAAAAAAAAAAAAAAAAAAAAAAAAAAAAAAAAACUAAAAMAAAAAAAAgCgAAAAMAAAABAAAACcAAAAYAAAABAAAAAAAAAD///8AAAAAACUAAAAMAAAABAAAAEwAAABkAAAAKQAAABkAAAD2AAAARwAAACkAAAAZAAAAzgAAAC8AAAAhAPAAAAAAAAAAAAAAAIA/AAAAAAAAAAAAAIA/AAAAAAAAAAAAAAAAAAAAAAAAAAAAAAAAAAAAAAAAAAAlAAAADAAAAAAAAIAoAAAADAAAAAQAAAAhAAAACAAAAGIAAAAMAAAAAQAAAEsAAAAQAAAAAAAAAAUAAAAhAAAACAAAAB4AAAAYAAAAAAAAAAAAAAAAAQAAgAAAABwAAAAIAAAAIQAAAAgAAAAhAAAACAAAAHMAAAAMAAAAAAAAABwAAAAIAAAAJQAAAAwAAAAAAACAJQAAAAwAAAAHAACAJQAAAAwAAAAOAACAGQAAAAwAAAD///8AGAAAAAwAAAAAAAAAEgAAAAwAAAACAAAAEwAAAAwAAAABAAAAFAAAAAwAAAANAAAAFQAAAAwAAAABAAAAFgAAAAwAAAAAAAAADQAAABAAAAAAAAAAAAAAADoAAAAMAAAACgAAABsAAAAQAAAAAAAAAAAAAAAjAAAAIAAAAC9p1T8AAAAAAAAAAANB0D8AACRCAAAAQiQAAAAkAAAAL2nVPwAAAAAAAAAAA0HQPwAAJEIAAABCBAAAAHMAAAAMAAAAAAAAAA0AAAAQAAAAKQAAACAAAABSAAAAcAEAAAQAAAAQAAAABwAAAAAAAAAAAAAAvAIAAAAAAAAHAgIiUwB5AHMAdABlAG0AAAAAAAAAAAAAAAAAAAAAAAAAAAAAAAAAAAAAAAAAAAAAAAAAAAAAAAAAAAAAAAAAAAAAAAAAAABon+8BraZUd3gVAAAon+8BKQ4hASkOAQAAAAAAXk7FbngVWf//////iCQAAApZCgAst2AXAAAAACkOAf//////iCQAACEBAQDAAvQfAAAAAJw9pXZ5RFJ3KQ4hAWzbgRcBAAAA/////wAAAABINMgXlKPvAQAAAABINMgXAAB/F4pEUnfAAvQfKQ4hAQEAAABs24EXSDTIFwAAAAAAAAAAKQ4BAJSj7wEpDgH//////4gkAAAhAQEAwAL0HwAAAACOJFZ3KQ4hAbCnUhARAAAA/////wAAAAAQAAAAAwEAAF3fAAAcAAABKQ4hAVYAAAAAAAAAAQAAAPDECnZkdgAIAAAAACUAAAAMAAAABAAAAEYAAAAoAAAAHAAAAEdESUMCAAAAAAAAAAAAAAB7AAAAGAAAAAAAAAAhAAAACAAAAGIAAAAMAAAAAQAAABUAAAAMAAAABAAAABUAAAAMAAAABAAAAFEAAABwNgAAKQAAACAAAADzAAAARAAAAAAAAAAAAAAAAAAAAAAAAAD/AAAAMgAAAFAAAAAgBAAAcAQAAAAyAAAAAAAAIADMAHoAAAAXAAAAKAAAAP8AAAAyAAAAAQAIAAAAAAAAAAAAAAAAAAAAAAD+AAAAAAAAAAAAAAD///8A/v7+APz8/AD5+fkA9/f3APPz8wD4+PgA7e3tAPr6+gDo6OgA5ubmAOTk5AD19fUAzs7OAAUFBQAyMjIA2NjYAPv7+wDv7+8A8vLyAP39/QDh4eEA7u7uAN7e3gDw8PAA8fHxAN/f3wDIyMgAExMTABoaGgASEhIAISEhAOLi4gDp6ekA3d3dANbW1gDc3NwA9vb2AKmpqQAICAgALCwsAA8PDwDb29sA6+vrAK6urgCIiIgAFhYWAGxsbADn5+cA9PT0ANfX1wCcnJwApqamAKKiogCXl5cAQ0NDAA4ODgAQEBAACQkJAFdXVwDj4+MAT09PAB8fHwAXFxcAVVVVAOrq6gDs7OwAycnJAAICAgAMDAwAHR0dACAgIAAKCgoAq6urABsbGwADAwMAGRkZAJGRkQDT09MAampqAAYGBgCNjY0An5+fANLS0gAkJCQAJSUlABgYGAAzMzMAs7OzAA0NDQAcHBwAFBQUAAcHBwAnJycA1dXVAOXl5QDZ2dkA2traAFJSUgB9fX0AXFxcADQ0NAA1NTUACwsLABUVFQBWVlYAHh4eAG1tbQDDw8MA4ODgAAQEBAAqKioA0NDQAKysrADU1NQApKSkAJ2dnQDLy8sAb29vACsrKwAiIiIAJiYmAM3NzQC/v78AkJCQAD8/PwCxsbEAh4eHAIGBgQAREREAWFhYAFlZWQBbW1sAwMDAALu7uwBra2sAZGRkAKCgoAA7OzsAdHR0AKWlpQBlZWUAWlpaAIKCggCTk5MAm5ubAISEhAAwMDAAfn5+AIODgwB7e3sAgICAAKqqqgCenp4ASUlJAL29vQBAQEAAxsbGADk5OQC1tbUAzMzMADo6OgA2NjYAY2NjAC4uLgAjIyMAxcXFAMfHxwBhYWEAaGhoAJqamgAxMTEAcHBwALKysgBRUVEAVFRUAEpKSgCUlJQAREREALa2tgDPz88Avr6+AHNzcwB/f38AXV1dAAEBAQC4uLgAdnZ2AGlpaQB5eXkAioqKADc3NwC3t7cA0dHRAExMTACLi4sAUFBQALS0tACoqKgAXl5eAE1NTQC5ubkAQUFBAMrKygC8vLwALS0tAEVFRQA4ODgASEhIAEJCQgApKSkALy8vAMLCwgAoKCgAR0dHAK+vrwB6enoAPT09AGdnZwBOTk4AYGBgAI6OjgCPj48AcnJyAHh4eABfX18AlpaWAImJiQCGhoYAYmJiAHFxcQCZmZkAp6enALq6ugB8fHwAmJiYAMTExACwsLAAwcHBAGZmZgCtra0AoaGhAHV1dQCSkpIAjIyMAIWFhQCVlZUAPj4+AFNTUwA8PDwAd3d3AKOjowBGRkYAATJDAQMBBjISAxQBMQkUDTIBAiYBAQEBAgICAgICAgICAgICAgICAgICAgICAgICAgICAgICAgICAgICAgICAgICAgICAgICAxIDAgIEEzEHAQEBJhcUEgIEAwkaDQIJBAMCARUDFQECAgICAgICAgICAgICAgICAgICAgICAgICAgICAgICAgICAgICAgICAgICAgICAgICAgICAgICAgICAgICAgICAgICAgICAgICAgICAgICAgICAgICAgICAgICAgICAgICAgICAgICAgICAgICAgICAgICAgICAgICAgICAgICAgICAgICAgICAgICAgICAgICAgICAgICAAAA0O4hCTIBEwEECpb3wSYIAwcZBAESEgICAgICAgICAgICAgICAgICAgICAgICAgICAgICAgICAgICAgICAgICAgICAgICAgEDCQEBBCEO9n039zdZMQEBCQMHEw0BEgQDAgEVAxUBAgICAgICAgICAgICAgICAgICAgICAgICAgICAgICAgICAgICAgICAgICAgICAgICAgICAgICAgICAgICAgICAgICAgICAgICAgICAgICAgICAgICAgICAgICAgICAgICAgICAgICAgICAgICAgICAgICAgICAgICAgICAgICAgICAgICAgICAgICAgICAgICAgICAgICAgBMaEUvOjFgARMCBXEBjAAqjyMBQyYBEgMJATIsAQICAgMBASYBJiYBAQECAgIBAQEBAQEBAQEBAQICAgICAgICEgMVAgIVAxICBAEBBgEJAQQHADsAW0kARwkhbgQBQxUVCQQBEwECARQBARcSARIVAwEVAQEEEhIBAQEBAQEBARIDFQICFQMSAgICAgICAgICAgICAgICAgICAgICAgICAgICAgICAgICAgICAgICAgICAgICAgICAgICAgICAgICAgICAgICAgICAgICAgICAgICAgICAgICAgICAgICAgICAgICAgICAgICAgICAgICAgICAgICAgICAgICAgIABI0AHwAAyJYIAgcBYOU3xoBr/RkBAQIBEhkBAQIFJgEJAQYEAQECARIDAxUVFQMDAQEBAQEBAQECAgICAgICAgICAQEBAQICAQENMgEDEwkCFAEIAwXlmsSkD9NlvBMBASYBAwEBCgcBEgIBAQYSAQEGARUNAQEDAQEBAQEBAQECAgEBAQECAgICAgICAgICAgICAgICAgICAgICAgICAgICAgICAgICAgICAgICAgICAgICAgICAgICAgICAgICAgICAgICAgICAgICAgICAgICAgICAgICAgICAgICAgICAgICAgICAgICAgICAgICAgICAgICAgICAgICAgICAAEBB5QAUUZdRMYDARUBQIIARVsAjBR/AiQBAQwBLAELAQEBAQISBwUVAgEBAQEVAwEBAQEBAQEBAgICAgICAgIBAQIVFQIBAQcBEgEBFAEaGgETAQEKAhUyCTIBzh4qAG+nG3MSGgMCFQdzBwEJEzEGKwEBGQEBJgEBAQEBAQEBAQECFRUCAQECAgICAgICAgICAgICAgICAgICAgICAgICAgICAgICAgICAgICAgICAgICAgICAgICAgICAgICAgICAgICAgICAgICAgICAgICAgICAgICAgICAgICAgICAgICAgICAgICAgICAgICAgICAgICAgICAgICAgICAgAiDQoBJQAAbwAAY0sFAWCewpwAAABRAEHtAcIYCyIBYgkiGm4BEgEBAQEBAQEBAgICAgICAgICAgICAgICAgICAhUDEhIDFQIBAQVDY4kZAQYTASYXGQYBAXEBFRcBBxGZzUY5+Ju2B24BJgNiYAEEARMXGRkBAQECAgICAgICAgIVAxISAxUCAgICAgICAgICAgICAgICAgICAgICAgICAgICAgICAgICAgICAgICAgICAgICAgICAgICAgICAgICAgICAgICAgICAgICAgICAgICAgICAgICAgICAgICAgICAgICAgICAgICAgICAgICAgICAgICAgICAgICAgIAAQESTwUBk1VoKFxXAACizJkUCRTNeDtrL11dCnwEMQFhBAEBARQFAgEBAxISAwIBAgICAgICAgICAgICAgICAgICFRUVFQICBwIZFdp5om9RKDPpCBUxGiwBAacBBBMaGgUyAZH4UUUARKhfATJiARgBAQECDDIDAgICAgICAgICAhUVFRUCAgICAgICAgICAgICAgICAgICAgICAgICAgICAgICAgICAgICAgICAgICAgICAgICAgICAgICAgICAgICAgICAgICAgICAgICAgICAgICAgICAgICAgICAgICAgICAgICAgICAgICAgICAgICAgICAgICAgICAgICAAQaAQEIAREBLHM6XbpLTQBbaAEBFAkycxEuKABr0wDMAQEiGRUBCQEBAQECAQEBAQICAgICAgICAgICAgICAgIBAQEBAQEBAQoBYQENASYzGraTaAAAKSD9AUMJARcBARIBJgwUAQoKYXcASUjxASEBCT0UAQEBMgICAgICAgICAQEBAQEBAQECAgICAgICAgICAgICAgICAgICAgICAgICAgICAgICAgICAgICAgICAgICAgICAgICAgICAgICAgICAgICAgICAgICAgICAgICAgICAgICAgICAgICAgICAgICAgICAgICAgICAgICAgICAgICAgICAgICAgICAgAmAgYaFwUBBhMSGgHgg2+AfdkARvgBARkSEwHxjnpaAFaAdiUBEhQBBwkVAQEBAQEVFRUVFRUVFQICAgICAgICCQMCAQECAwkaAQQsDAhCAQkBAQEXB5Gq8JsAz5LyAQkHCUIhARc9AwEEAQHgsNAA9/VgJhsSEgIVFRUVFRUVFQkDAgEBAgMJAgICAgICAgICAgICAgICAgICAgICAgICAgICAgICAgICAgICAgICAgICAgICAgICAgICAgICAgICAgICAgICAgICAgICAgICAgICAgICAgICAgICAgICAgICAgICAgICAgICAgICAgICAgICAgICAgICAgICAgIAARoBBwEhARMBIgEUFBMBZw87glpMD28PKgEFAw0FCRW6AEAoGhMBDDFDBgQSBDIZFRUVFRUVFRUCAgICAgICAgYmCRUVCSYGARkBIhUBARIBCQEUFQEFAQUHAQJFACgARQABASIyARoZCSwVMQEUEqcADwApFgEmFRUVFRUVFRUGJgkVFQkmBgICAgICAgICAgICAgICAgICAgICAgICAgICAgICAgICAgICAgICAgICAgICAgICAgICAgICAgICAgICAgICAgICAgICAgICAgICAgICAgICAgICAgICAgICAgICAgICAgICAgICAgICAgICAgICAgICAgICAgICAAICAgISBRQZPSZCEgEXAwIm/GNdAGgAKlEAd9u9MOUGB+iwAAC++xUXJg0SJQETAQEKATEBMQEsARQBFRMBAwE9EjIHDRIGDQUhAT1DASINA0MFAQcZAxUNAQEFBQE9srKXMG8AAIXw28cBPSY9EwEHQwnYqXUAUWO+vRQBFQFuFBIEAQZhATIBBAEmAQEaAQEJAQgBARQBAQECAhUVAgICAgICAgICAgICAgICAgICAgICAgICAgICAgICAgICAgICAgICAgICAgICAgICAgICAgICAgICAgICAgICAgICAgICAgICAgICAgICAgICAgICAgICAgICAgICAgICAgACAgICEgUGGiJCMhQJAQEVARMyAQEMrTo6OwAQeEcoOaoYGQHrSDtdRCMHQxUiAQcaARUCQwEBDRoBEwEBQsIyBAFiAQ21GQEBAQsBAkMDGQgCFwMBBwEEARQXAQEyBiIsARgjAQqDS1dpAEduQqExGQEBYA0KARI4XE2mAOQsCgEVASEVASYBEwEWAQE9AQMCCQECBgcEAgEBAgIVAgICAgICAgICAgICAgICAgICAgICAgICAgICAgICAgICAgICAgICAgICAgICAgICAgICAgICAgICAgICAgICAgICAgICAgICAgICAgICAgICAgICAgICAgICAgICAgICAgIAAgICFRIHDQYstMP60N1uAgEBCQQNAQExATIBAQcDwYYAKlzUjsMJACAAALATFRoJARoNAQQsAQQBARUGAfvFi2Z+hKQBAQEYMiICAgETCwEsAQETGQEFBwUmAQESBQEBAQZDAQsBAW4JAs1ZjcAfeJSvpQEVAQoxARkrT227egDanZMBARkTFAESAQcJAQQBAxIBASYEAQEVFRUCAgICAgICAgICAgICAgICAgICAgICAgICAgICAgICAgICAgICAgICAgICAgICAgICAgICAgICAgICAgICAgICAgICAgICAgICAgICAgICAgICAgICAgICAgICAgICAgICAgICAAICAhUDBAUmrQAAaB86AAAAb29FANOuIajKASEXBGABAQ0BwGoAUUwAOQ8AAEdPtiQBAXsNDsp2QxkBARf3pB+FLLFI+FEAH8gMWa6eAdW1RMGGAQFCAQEBAQEXCxIBBUMmAQEEMgQVAQMKAQ0UBAUWrDxAKg8A+eTCIxUBBkQBAT7Xumhu6gYBIgECAQETQwMBFwEVBwEGEhIDFQICAgICAgICAgICAgICAgICAgICAgICAgICAgICAgICAgICAgICAgICAgICAgICAgICAgICAgICAgICAgICAgICAgICAgICAgICAgICAgICAgICAgICAgICAgICAgICAgICAgABAgIVAxIEBCYicSLlDx8AggAAaUUAKgC6glxHo0vUKoQBFwEDAa9JpkxRSShfXTlbHkUBAQ9GACCiV1esJgElSVq+DRdDPV97AEVaSWsvAExHAFVb1wYMAUMBAQEBFBcBBxkaQiYBAxMBAwQsAQcBDRUiAT0LG7VIAFxLR40SFAEEIgwWAGgQekEBE3sBtQEsAQsBAQIEAQcJAxUBAQECAgICAgICAgICAgICAgICAgICAgICAgICAgICAgICAgICAgICAgICAgICAgICAgICAgICAgICAgICAgICAgICAgICAgICAgICAgICAgICAgICAgICAgICAgICAgICAgIAAQECFRUDAxIBCxUBAwEDAwYJAQnp4uKk5o7FvblqIABoAABFRQBaAAA7ACg1gc3Hl2hMAIR1f30ARUYdXQBMLunQTFfqkQEBAQUBAULaqh0AAFsAADxlOQAQ9ZHjeywBIgMxARIBGgMBIgcBQwEsIgEyASYyATJCMgEx4r2MADp6NnIBBQksHJBeAEF07wECMgEXASIxJQQmBxIVAQEBAQICAgICAgICAgICAgICAgICAgICAgICAgICAgICAgICAgICAgICAgICAgICAgICAgICAgICAgICAgICAgICAgICAgICAgICAgICAgICAgICAgICAgICAgICAgICAgICAAEBAhUVFRUCAwEyEjIiATIBBw0JAQEGGgQXAQEFAXZUIkNRRl16QABGTARkOTu6W8kFAQAoL115aB8AACg7ADtvAD8AAG8AW0wgnQcJAQMB6lG6aGQVtQEWJgTzWh0qL24xAahvL9gJCQoDASIEAQEGBQMyBWEaAQEjFSMkFT0aASoAAGsvdBXMAQH2ugAeAAEXYAEkEgcBMiYJFQEBAQECAgICAgICAgICAgICAgICAgICAgICAgICAgICAgICAgICAgICAgICAgICAgICAgICAgICAgICAgICAgICAgICAgICAgICAgICAgICAgICAgICAgICAgICAgICAgICAgABAQIVFQICAQcCBQEBBQYFMgcBBAcBBgEVAQQJARgBJgEGAQECAavylfMAAABbACqsMDcBARkGQi6pTH1payiOARoJ7OXlfeX02b/1mPDZvpWy5FL0PjsASQA6AAAfAAAAD6xGTQBaAFF32ScBFRMDMgEGBAEBFRcXJhMSARQVAzMBFAH13+QPRUXFLpiBkYplKs64jAwBDQYmCRUBAQEBAgICAgICAgICAgICAgICAgICAgICAgICAgICAgICAgICAgICAgICAgICAgICAgICAgICAgICAgICAgICAgICAgICAgICAgICAgICAgICAgICAgICAgICAgICAgICAgIAAgICAgICAgIVFRUVFRUVFRISCQkEBwcHBjINBxIVAQEBARQBAQwsEgMGARkWaMAoOwBNHb0GLGILASWf0ABMRl7GAwEyFgc9AQsyCgEBARcmBhoTCBMJAQEyBAEGAQSOQFwqHzoARUdbAACCRQBRb2gAADpMUbcBGBcZBQ0iCQEBGRMEQywGbgIBAVooegAAhAG+aUtXAHAKBgEVAQgBAQkBARMBBAEBJgEDAQEBQxUBDQIDAQgJAQEBAQEBAQEJAgEBAQEBAgQBAQIBAQEBFRUBBwEyARUVAgICAgICAgICAgICAgICAgICAgICAgICAgICAgICAgICAgICAgICAAICAgICAgICFRUVFRUVFRUVFRUDEhISCQQECRIDFQIBFAEBJiwNARIyAl8BAQEsEkLV1VO6aNKxzgEBARNP8e/vAQsxBAEBJhIBAxkJCQEFAQEBBTIHAgEBARpDGiYCBiwBAQp1wAAAujkAKiinyksAD0wAADpoAChFn89jr4SlWK/cQiYyAQcNFAEXCgHHRDUdO2PRADoATDnPcgQBARQCAWABFAEKAQExCRoGLAEBARoBFAMBARYyLAgSARIVAQEHCQkBBwEBARUJCRUCAwkBAQEBBSwUAQICAgICAgICAgICAgICAgICAgICAgICAgICAgICAgICAgICAgICAgACAgICAgICAgICAgICAgICAQEBAgICFRUBAQECAgIVFQEJJgESBRIzbkIBLKgBASYXAysBAYsApWYAAAAqvKHtze4hCQUEBRIhARQCAQEBBwgmAQEBAQEFQwUEDQEBQgEHAxUBFRcGAYhaRUsA2tUBBwEB7+ZepdwqACAAaABW8IV4Vtd4cABcgkxvANynRMEzJ6FUWg9GSUVLRQBMvO0aFA0BJgEUDQQBBgEBAQUBQxkUARcIEwYBCQEBByYBAQYCDQEmAQkBCQEBFRIDFRUVEgQECQEBASYCAgICAgICAgICAgICAgICAgICAgICAgICAgICAgICAgICAgICAgIAAgICAgICAgICAgICAgICAgEBAQEBAQEBAQEBAQECFRUBBQMBLCwBAQEHFG4BFhEBAQ0jCkIhBeQAKjswE3wI2h8vbw9IZkY+xQ0BJj0SASMBCQUCAQcmAwEJAQEaARISJhpCGhITCxMUITO7K2FDQgEBBCJDAwEEbsIZ4gAqn0hrYgFCARULJG3qGHbMLRhCAABVOQAARQAAug9rgkZRVymUeLOSAQEBCQEDBwgJFAIBAQYsAQEsARINBQEDBg0BAQEBEwEEARkBAQEBAQEBAhIBAwEHAQQSAgICAgICAgICAgICAgICAgICAgICAgICAgICAgICAgICAgICAgICAAICAgICAgICAgICAgICAgIVFQICAgICAhUVAgICAgICAQMaBBIBwmUAQADNxgEBExEBFQcyEiwNAWGxzgBR6EIDCwEIJ4m5ZYmbADlrAAAvfd6af+no6hMBBgNCQwESAQ0VAQEBBxQBMQETDRkCQwE9EwQSCRIBARVCFAMBE3eD2wAADwAdx8fodiYBBBIBCzIBCRgBAUPrj7y9HQAAKgBdAFEAaUUAAAAAAOS7x+wntBUXBwECAT0ZEgEDCQEBAQUEARkVAwEBBBICAQEBAhUBAUIBAwEFAQICAgICAgICAgICAgICAgICAgICAgICAgICAgICAgICAgICAgICAgACAgICAgICAgEBAQEBAQEBAwMDFRUVAgISEgMDFQICAQcBAQExQgEmEzMBAABXANABCxV7FRoBAQFgDQkBDEVr0AELASIXARgjARMXFwgyCBvnWgBvRQBFAGt6H4IAR1IEBA0JAQMIExNuQwkBAQExEg0JAQEmBhUBAQEVqAEGFAIzATIxYD4AUW8fADrUdgEsAUISCkMZAQIlbjEBFAgYBgUMDwAAVjk7RlxGDwDOACA/WmsAwxoBBBIBAQkUBQEBAwEBAQUXBQMCAQEBAQEBGgEVATIBBggCAgICAgICAgICAgICAgICAgICAgICAgICAgICAgICAgICAgICAgIAAgICAgICAgIBAQEBAQEBAQMDAxUVAgIBAwMVFRUCAgIBCQ0BAUIDAQMBGAEBASGVkADAxAEyCSQDGgFDVAECNmUATpYDASUBDQUHBwEBARIZGhUBATImAQEi3ozfleC/slDWAAAATDrh4pZ3446QZEoKATIGAQENQwELMgEBPQEFAgsGDRQBARUBAuTl5tsAWGqR5RUVFRQiAQENIkMNGgEIGgEVIuGYTQAA3gHYgN7FRgA6ADsPAFwAHWzE55EMAwEZEhcBAQECARUJJiYEAwEBARcBAQECAgICAgICAgICAgICAgICAgICAgICAgICAgICAgICAgICAgICAgICAAICAgICAgICAQEBAQEBAQEDFRUCAgEBAQEBAQICAgIVAwEmBwEBATIyARUBBhUNCQKhVkwAXyYjARNhAQFCIwEBBkt6RSIrAQEKCUImGhIHAQESBwEBARUSAQEBBiYBGRQBAQEBJiYBYAF/a2hNSTpJUVFRAAAAKHBtARcxEyYmBiUBMwMBAwEBAUMBBAEJFxWdOjpvANZiFSYKATISFwkHBAEFGQEIAW4By29YTEthJhUJCAEWVg9MXnhdADkfALpVAG9VhhkNBCYZCiE9QhkilAAQFxoBGQICAgICAgICAgICAgICAgICAgICAgICAgICAgICAgICAgICAgICAgACAgICAgICAgICAgICAgICAgICAgICAgICAgICAgICAgICAgICAgICAxUBAQISByYJJgE2x0paScUBARoFGQsBAwgHAbu+O7cVGkMBBQEsAgEGAQEBARMBAQEUAgEyFQEVAwkHBwkDFRQGJgQDAQEBAW7BNXLG2I3B2aUAAG8PAADD2tuO3NyFucNlUyIBAQRDAQEDyqC7XQB4PtwBCRIBAwEBQxJCMiYSARMFCcxQACrdYyYBEhMDQwcEbtiudZw1AF1ob0YAOtc4j1sAaABGZ1MndBQBQgECAgICAgICAgICAgICAgICAgICAgICAgICAgICAgICAgICAgICAgIAAgICAgICAgICAgICAgICAgICAgICAgICAgICAgICAgICAgICAgICAgMVAgECAwQFMhUEdhMBc2J5KbpJMxoBDBoBLGIaMgE6AA27BCYBAgMVEwFCARQBGhMBAgEBDQECCQcmDQ0mBwkmJgUFBQUHBwECBxQTFAcCARIFBQkCAQIBK9JrptPOcKameFhwHkAgpTlMugBJLwBXbwBrOgDUwl+edmEFAgEEAwoCFRVuAQEEuSldaMYkHCN2K9V8p7sARQAfEFVW0taj13EGAQQIDSUBAQYBARkDAgICAgICAgICAgICAgICAgICAgICAgICAgICAgICAgICAgICAgICAAICAgICAgICAgICAgICAgICAgICAgICAgICAgICAgICAgICAgICAgIDFQIBAgMJBwgVDBYNEhJDCAF8octasQEDbgESAQXMAc2/AHlDCQgBIgEBCQEJAQEBAQUDCRUBDQQHJg0NJgcECQkEByYNMjITBwEBByYCARcHAQEBFRUCIQEIAQEBAQEBAQEBCQgIBQEOzLtEc7QKhyV2wXkoAF07AABNTXjOIJ8/Ok1WOqZrWs9NAB0AAAAA0ADRdp7MT3ZzWQECASZ2AxMBGAYBAQUBGhIBFBcDAQICAgICAgICAgICAgICAgICAgICAgICAgICAgICAgICAgICAgICAgACAgICAgICAgICAgICAgICAgICAgICAgICAgICAgICAgICAgICAgICFQICAgIDEgkCAQcBAQcBQgMyARkBxMUAn8aeLCIBAQ0JEgGJPgDHUwEVEwMBGgEmAQQIBAcJAQcVAxIJCRIDFRISEhIDAwMDAQkNBg0FBQ0BEhQZJgMDEg0BExQNCBIBARoKGhUBFQkCGQEaAQFhEgIBAQEiAQEBDU5Bg0kPyE+NAQQBCAEXJgETAQcJAQHJUAAgygEBBgEyQxUUASMSAQExQgcKB2ANCTENARksCQQCAgICAgICAgICAgICAgICAgICAgICAgICAgICAgICAgICAgICAgIAAgICAgICAgICAgICAgICAgICAgICAgICAgICAgICAgICAgICAgICAhUCAgICFQMDFRMNCTIEAQEUAQcBLAEBGQvAOgDBGRMUATEjARkCACpRGiUGAQF8BUIICAEBBgEBAQECAgICAQEDAxUCAQEBAQEBBBIBAQEBARIFFQEBAQIBARICAQEBJgEBAQEBEgEBBhoDFRUBARUBGQQBARoGAQMCAwExIoEARYKbFAEDQgEGExcBAZ49AQHCAQAAOsMyLAEsARkBMiYEGhoBPQUmAQEBAQEBAxIBAgICAgICAgICAgICAgICAgICAgICAgICAgICAgICAgICAgICAgICAAICAgICAgICAgICAgICAgICAgICAgICAgICAgICAgICAgICAgICAgICAgICAgIVFQEJAQEJAQkBAQUCAQExYBkVFyZkjB+3uEQSBCEBBBoCuVy6lrsJAQEBAWAaAQEBAwICAgICAgICAgICAgICAhUNCQEBAgMVAQMBAQEVBTIGMgQBAQENAQEZBRUVBw0JAQEBJgEFQgEEBAEBBgcCBAEBBQYBFwYDAQG8qYhNAL2+fRUBYEIBASsiAQYBAYGIVUe/lwFgIggGBQEBCkMBASwaAQMIAwEBAQICAgICAgICAgICAgICAgICAgICAgICAgICAgICAgICAgICAgICAgACAgICAgICAgICAgICAgICAgICAgICAgICAgICAgICAgICAgICAgICAgICFQICAgEGBgEVFQENBQICAQgJAQEBDSwSARExEzt5RiMJIyMBQwG1CUBpALaoCwEIIQEBAgkVFQICAgIVFQEBAgIVFRUDBQIBAQIEBAMSAQECCRIBAQEHFRcVEgEmAQEBAQEBAQcBFQ0BASYBAQISBwEBARQCDRUBARUNAwkBAwEsIxIBqQAAL0lQE2AhMg0TBVkBFBoBNWsApaJxEgEyDQMHMgEBAQEBBQQDAwECAgICAgICAgICAgICAgICAgICAgICAgICAgICAgICAgICAgICAgIAAgICAgICAgICAgICAgICAgICAgICAgICAgICAgICAgICAgICAgICAgECAhUCAgEBFQEDCQEBAQEBBQMBAwMIDQFuDQYNAQgBBqsgTIQwPAMEPQFgATSsOa0aAQ0CJg0BAQEBAQEBAQECAgEBAQEBAQEDBwQBAQECARUEBBUBFQkEFwEBAQQBCRUVAwMCAQEDBgEBBgEBBAkBEgEGJhIBCRUCAUMBAwIUFwMGAQEGCAgVAUSuUzkPSa+wsQEBJiEUBgENAbKSKYKztBQBIwEBFQEGAQEVFQESAgICAgICAgICAgICAgICAgICAgICAgICAgICAgICAgICAgICAgICAAICAgICAgICAgICAgICAgICAgICAgICAgICAgICAgICAgICAgICAgICAgICAgICAgICAgICAgICAxIDAQEVGjECAgICAgICAgExAQcGeHA7pQcxFwEBAz2mAIYGAQUBEgcBAQgBCSYBAQQBAgcBMgEBAgMCAQECCQICAgICAgICAgICAgICAgICAgICAgICAgICAgICAgICAgICAgICAgICAgICAgICAgICAgICAgICMg0FBAMCAQGLWHgAUYGnMagBMQkBGgEBqU0PqmKhAwIyAQICCAEEEgEaEgEyAQYBBwMBAQ0BFAIBAgIVFQICAQICAgICAgICAgICAgICAgACAgICAgICAgICAgICAgICAgICAgICAgICAgICAgICAgICAgICAgICAgICAgICAgICAgICAgICAgEDEhUBAQQGAgICAgICAgIGEgECAaEITy4AiwEsFgUNGW4AQKITASYBCV8BYAEyAQEmAjIJAQkBARUDAgEBAQICAgICAgICAgICAgICAgICAgICAgICAgICAgICAgICAgICAgICAgICAgICAgICAgICAgICAgICAgQECRIDFQICARoBcyNEeAA5HqOYBwMSBSQHVG4Ab6R6ARQTCQFuIgMHCAEBFSYDAQMmDQEVAQEBAgIVFRUVAgICAgICAgICAgICAgICAgIAAgICAgICAgICAgICAgICAgICAgICAgICAgICAgICAgICAgICAgICAgICAgICAgICAgICAgICAgIBFQkJAgEBAgICAgICAgICBQEHAgEBASYBARAARhwXAUMBB5qbO5xuAxcBdj0BQwUBAwESAgEEFQECAxUBAQEBAgICAgICAgICAgICAgICAgICAgICAgICAgICAgICAgICAgICAgICAgICAgICAgICAgICAgICAgICAhUVFQMDAwEaBAExLAEUAUI4nVZJXB+eWXQmCgEMn2ZrRTUtoAEZDQEKAQoZBRUZAQEECQEBGwICFRUVFQICAgICAgICAgICAgICAgICAAICAgICAgICAgICAgICAgICAgICAgICAgICAgICAgICAgICAgICAgICAgICAgICAgICAgICAgICAQISEgIBAQECAgICAgICAgIBCAEVMjIIAkIBEQwAVl0KDQEYBgEAWzAIAQEKCxUBBQIBAQISCQEBAQICAQEBAQICAgICAgICAgICAgICAgICAgICAgICAgICAgICAgICAgICAgICAgICAgICAgICAgICAgICAgICAQEBAgIVFQMTEwEGAQERATFgAWECLG4lPG8Aaz+ZJSYBEzE7ADtMO2INAQUaMgQBARUGAgETAQECAgEBAQECAhUVFRUVFRUVAgICAgICAgACAgICAgICAgICAgICAgICAgICAgICAgICAgICAgICAgICAgICAgICAgICAgICAgICAgICAgICAgECFRUBAQIDAgICAgICAgIBCRQCARkBAWAJASIEAY2Oj0VokJEBCJJnRZAyARcEAQQCFQEVEgEBAQEBAQICAgECAgICAgICAgICAgICAgICAgICAgICAgICAgICAgICAgICAgICAgICAgICAgICAgICAgICAgICAgICAgIBAQEBARITAUMKASQLASMBBQkSbiYEAoSTlABMlYwVASYBMJZvKpeYMgEDEw0CAQEBBQQSFQIBAQEBAhUVFRUVFRUVFQICAgICAgIAAgICAgICAgICAgICAgICAgICAgICAgICAgICAgICAgICAgICAgICAgICAgICAgICAgICAgICAgIVAgEBARUJBAICAgICAgICAQEBBgNDBDIBGhQSDAkVBwEBGoA5HYsGFwFoKIwBDRIBAQ0EAQEBBBUBAQECFQMVAgICAgICAgICAgICAgICAgICAgICAgICAgICAgICAgICAgICAgICAgICAgICAgICAgICAgICAgIDFRUCAQEBAUMSAWAmASIBAW4BCwITFwEaARUBCAEBPQBrAAB/LBQGFQEvSwBaVAEFBQMBGgENAQkSFQICFRIJAwMDAwMDAwMCAgICAgICAAICAgICAgICAgICAgICAgICAgICAgICAgICAgICAgICAgICAgICAgICAgICAgICAgICAgICAgICFQIBAQIDAwMCAgICAgICAjISAQMBAQEyAgQJAgExATICCAEBe3x9XUk8AUR+TGMBGRITFQENAQYyBAEBARUVAgICAgICAgICAgICAgICAgICAgICAgICAgICAgICAgICAgICAgICAgICAgICAgICAgICAgICAgICAxUVFQICAgIBARoBFQkBChIBJgEBJgEBAQEGCQEXAQkBClR/gIGCWoOEhRaGhwBaiImKCRIBcwENBQQJCQQFDQMDAwMDAwMDAgICAgICAgACAgICAgICAgICAgICAgICAgICAgICAgICAgICAgICAgICAgICAgICAgICAgICAgICAgICAgICAgICAhUVFQEBAgICAgICAgIBBBICFQEJAQESAQUBAUIBAQEZAQEaBQRUXgAADTFnD3V2IQEHCwMSFw0VAQEBAQECAgICAgICAgICAgICAgICAgICAgICAgICAgICAgICAgICAgICAgICAgICAgICAgICAgICAgICAgICFRUVFQMDBwMVAQEHBAECMgEHBQEBJiYSARMBAwQBAQEmARUBBgF3eHlLAAB5DQB6egBFYGIjFAYNBQUNBhQDAwMDAwMDAwICAgICAgIAAgICAgICAgICAgICAgICAgICAgICAgICAgICAgICAgICAgICAgICAgICAgICAgICAgICAgICAgICAgICAgICAgICAgICAgICAgICAgICAgICAgICAgICAhIVAhUHGTEWLBIcJypvKScAIHABBxIWFQEIFQEBFQEBFQEmAQkBJgECAgICAgICAgICAgICAgICAgICAgICAgICAgICAgICAgICAgICAgICAgICAgICAgICAgICAgICAgICAgICAgICAgICAgICAgICAgICAgICAhIDFQIDBzIaAgEBcXJzdDsAai9GawBcSWZjZwYBE08SBwEGBgEbBQEBBQEHAQEHAAICAgICAgICAgICAgICAgICAgICAgICAgICAgICAgICAgICAgICAgICAgICAgICAgICAgICAgICAgICAgICAgICAgICAgICAgICAgICAgICAgICAgICAgICAhUSBzIaFwMGYQEEYmNRVwBaTWQEChQkAQESIgEaCQcBBAENAQQBAgICAgICAgICAgICAgICAgICAgICAgICAgICAgICAgICAgICAgICAgICAgICAgICAgICAgICAgICAgICAgICAgICAgICAgICAgICAgICAgIBAyYZExQmCQ0YMgEKLAEEAQxlZmddaEkAaWprAGxtbgsFAQUJAQEmBgEDMQESCQACAgICAgICAgICAgICAgICAgICAgICAgICAgICAgICAgICAgICAgICAgICAgICAgICAgICAgICAgICAgICAgICAgICAgICAgICAgICAgICAgICAgICAgICAQIDCQQJAwIKEhoUGwcUGiRLVQBWV1gyAQQBATIyAQEVEgkBBAEBAQICAgICAgICAgICAgICAgICAgICAgICAgICAgICAgICAgICAgICAgICAgICAgICAgICAgICAgICAgICAgICAgICAgICAgICAgICAgICAgICAQMNExMGCQEDQw0BDRoBAUIBExQBGjNZVwBaHltQXF1ePF8BBgEmCQFgAQEBAQcAAgICAgICAgICAgICAgICAgICAgICAgICAgICAgICAgICAgICAgICAgICAgICAgICAgICAgICAgICAgICAgICAgICAgICAgICAgICAgICAgICAgICAgICAgEBAxISAgEBEgEBBAMBFTEBE0pLTE1MKk4YA08BMhohATINAiYVEhcCAgICAgICAgICAgICAgICAgICAgICAgICAgICAgICAgICAgICAgICAgICAgICAgICAgICAgICAgICAgICAgICAgICAgICAgICAgICAgICAgMDFRUCFRUVAwESBgEBCQwXAQEBGgEBBAUBJ1AAUQBGAEkPAChSU1JUASYZQiYmAAICAgICAgICAgICAgICAgICAgICAgICAgICAgICAgICAgICAgICAgICAgICAgICAgICAgICAgICAgICAgICAgICAgICAgICAgICAgICAgICAgICAgICAgICAhUVAgIBARQSAQMSBQEBAQECAT0+AD8AQEEBMRkLAQtCBwMVAgEBAgICAgICAgICAgICAgICAgICAgICAgICAgICAgICAgICAgICAgICAgICAgICAgICAgICAgICAgICAgICAgICAgICAgICAgICAgICAgICAgIJFQEBAQEBAwIBCQIBAwIBAUMBAQEBBAECJhQBAQhERUZHAEhJKAAqOUYPBwQhAQACAgICAgICAgICAgICAgICAgICAgICAgICAgICAgICAgICAgICAgICAgICAgICAgICAgICAgICAgICAgICAgICAgICAgICAgICAgICAgICAgICAgICAgICFRUCAQICFQMBARUVAQQNBgQHDSsBARIsLS4vACAwDhUxBQEaCQosBwICAgICAgICAgICAgICAgICAgICAgICAgICAgICAgICAgICAgICAgICAgICAgICAgICAgICAgICAgICAgICAgICAgICAgICAgICAgICAgICAgICAgICAQEBAQICEhcTAQESAwcyEgkJARUBEgoUAQkzDTQ1Njc4AAA5ADo7MDwAAgICAgICAgICAgICAgICAgICAgICAgICAgICAgICAgICAgICAgICAgICAgICAgICAgICAgICAgICAgICAgICAgICAgICAgICAgICAgICAgICAgICAgICAgICFRUVFRUVGhICAQQSFQEVBwEVARsZARwBDAEdHh8gISIjJAEBBQkCAgICAgICAgICAgICAgICAgICAgICAgICAgICAgICAgICAgICAgICAgICAgICAgICAgICAgICAgICAgICAgICAgICAgICAgICAgICAgICAgEBAxISAwIBCQEBCQEBARcKAQEBAgEBBiMBBQ0NASUUAQEMASYVFAECGAEnKCkqAAICAgICAgICAgICAgICAgICAgICAgICAgICAgICAgICAgICAgICAgICAgICAgICAgICAgICAgICAgICAgICAgICAgICAgICAgICAgICAgICAgICAgICAgIBAgMDAwIBAQEBBAEFAQMGBwEIAQkKAQsBAQkMBQ0ODw8PABARAQkNAgICAgICAgICAgICAgICAgICAgICAgICAgICAgICAgICAgICAgICAgICAgICAgICAgICAgICAgICAgICAgICAgICAgICAgICAgICAgICAgICAQEBAQIDEgECAgMEAQEBAQETAQEUCQEBBgESFRYDAhIXAQMYAQMTBBkXAQEIAQBGAAAAFAAAAAgAAABHRElDAwAAACIAAAAMAAAA/////yIAAAAMAAAA/////yUAAAAMAAAADQAAgCgAAAAMAAAABAAAACIAAAAMAAAA/////yIAAAAMAAAA/v///ycAAAAYAAAABAAAAAAAAAD///8AAAAAACUAAAAMAAAABAAAAEwAAABkAAAAAAAAAFAAAAD/AAAAfAAAAAAAAABQAAAAAAEAAC0AAAAhAPAAAAAAAAAAAAAAAIA/AAAAAAAAAAAAAIA/AAAAAAAAAAAAAAAAAAAAAAAAAAAAAAAAAAAAAAAAAAAlAAAADAAAAAAAAIAoAAAADAAAAAQAAAAnAAAAGAAAAAQAAAAAAAAA////AAAAAAAlAAAADAAAAAQAAABMAAAAZAAAAAkAAABQAAAA9gAAAFwAAAAJAAAAUAAAAO4AAAANAAAAIQDwAAAAAAAAAAAAAACAPwAAAAAAAAAAAACAPwAAAAAAAAAAAAAAAAAAAAAAAAAAAAAAAAAAAAAAAAAAJQAAAAwAAAAAAACAKAAAAAwAAAAEAAAAJwAAABgAAAAEAAAAAAAAAP///wAAAAAAJQAAAAwAAAAEAAAATAAAAGQAAAAJAAAAYAAAAPYAAABsAAAACQAAAGAAAADuAAAADQAAACEA8AAAAAAAAAAAAAAAgD8AAAAAAAAAAAAAgD8AAAAAAAAAAAAAAAAAAAAAAAAAAAAAAAAAAAAAAAAAACUAAAAMAAAAAAAAgCgAAAAMAAAABAAAACcAAAAYAAAABAAAAAAAAAD///8AAAAAACUAAAAMAAAABAAAAEwAAABkAAAACQAAAHAAAADsAAAAfAAAAAkAAABwAAAA5AAAAA0AAAAhAPAAAAAAAAAAAAAAAIA/AAAAAAAAAAAAAIA/AAAAAAAAAAAAAAAAAAAAAAAAAAAAAAAAAAAAAAAAAAAlAAAADAAAAAAAAIAoAAAADAAAAAQAAAAlAAAADAAAAAEAAAAYAAAADAAAAAAAAAISAAAADAAAAAEAAAAWAAAADAAAAAAAAABUAAAAMAEAAAoAAABwAAAA6wAAAHwAAAABAAAAAIDUQbSX1EEKAAAAcAAAACYAAABMAAAABAAAAAkAAABwAAAA7QAAAH0AAACYAAAAUwBpAGcAbgBlAGQAIABiAHkAOgAgAFMAQQBSAEcAUwBZAEEATgAgAEgAUgBBAEMASABZAEEAIAAyADMAMAAyADgANQAwADAAOQAyAAYAAAADAAAABwAAAAcAAAAGAAAABwAAAAMAAAAHAAAABQAAAAMAAAADAAAABgAAAAcAAAAHAAAACAAAAAYAAAAFAAAABwAAAAgAAAADAAAACAAAAAcAAAAHAAAABwAAAAgAAAAFAAAABwAAAAMAAAAGAAAABgAAAAYAAAAGAAAABgAAAAYAAAAGAAAABgAAAAYAAAAGAAAAFgAAAAwAAAAAAAAAJQAAAAwAAAACAAAADgAAABQAAAAAAAAAEAAAABQAAAA=</Object>
</Signature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Ekamut-caxs</vt:lpstr>
      <vt:lpstr>Dramakan hosqer</vt:lpstr>
      <vt:lpstr>Ekamutneri hamematakan</vt:lpstr>
      <vt:lpstr>Dramakani hamematakan</vt:lpstr>
      <vt:lpstr>Deb. ev kreditor</vt:lpstr>
      <vt:lpstr>Ashkhatavardz</vt:lpstr>
      <vt:lpstr>Komunal</vt:lpstr>
      <vt:lpstr>Pastaci finansav.</vt:lpstr>
      <vt:lpstr>Khmberi ev erekhaneri tiv</vt:lpstr>
      <vt:lpstr>Ashkhatavardz!Print_Area</vt:lpstr>
      <vt:lpstr>'Deb. ev kreditor'!Print_Area</vt:lpstr>
      <vt:lpstr>'Dramakan hosqer'!Print_Area</vt:lpstr>
      <vt:lpstr>'Dramakani hamematakan'!Print_Area</vt:lpstr>
      <vt:lpstr>'Ekamut-caxs'!Print_Area</vt:lpstr>
      <vt:lpstr>'Ekamutneri hamematakan'!Print_Area</vt:lpstr>
      <vt:lpstr>'Khmberi ev erekhaneri tiv'!Print_Area</vt:lpstr>
      <vt:lpstr>Komunal!Print_Area</vt:lpstr>
      <vt:lpstr>'Pastaci finansav.'!Print_Area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lastModifiedBy>Artak Hambardzumyan</cp:lastModifiedBy>
  <cp:lastPrinted>2022-12-21T06:46:21Z</cp:lastPrinted>
  <dcterms:created xsi:type="dcterms:W3CDTF">1996-10-14T23:33:28Z</dcterms:created>
  <dcterms:modified xsi:type="dcterms:W3CDTF">2022-12-21T06:46:39Z</dcterms:modified>
</cp:coreProperties>
</file>